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ltccedu-my.sharepoint.com/personal/melaniesotak_nltcc_edu/Documents/NLTCC/Documents/FY 2026/Budget/BOR Budget Forms/NLTCC Completed Forms/"/>
    </mc:Choice>
  </mc:AlternateContent>
  <xr:revisionPtr revIDLastSave="0" documentId="8_{24C8CC9E-FF08-4B42-A337-52CF068723F1}" xr6:coauthVersionLast="47" xr6:coauthVersionMax="47" xr10:uidLastSave="{00000000-0000-0000-0000-000000000000}"/>
  <bookViews>
    <workbookView xWindow="-28920" yWindow="-45" windowWidth="29040" windowHeight="15840" xr2:uid="{00000000-000D-0000-FFFF-FFFF00000000}"/>
  </bookViews>
  <sheets>
    <sheet name="A" sheetId="1" r:id="rId1"/>
  </sheets>
  <definedNames>
    <definedName name="_xlnm.Print_Area" localSheetId="0">A!$A$1:$E$1198</definedName>
    <definedName name="_xlnm.Print_Area">A!$A$1:$E$1198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1" l="1"/>
  <c r="E31" i="1"/>
  <c r="E32" i="1"/>
  <c r="E33" i="1"/>
  <c r="E34" i="1"/>
  <c r="E35" i="1"/>
  <c r="E36" i="1"/>
  <c r="E38" i="1"/>
  <c r="E39" i="1"/>
  <c r="E40" i="1"/>
  <c r="E42" i="1"/>
  <c r="E43" i="1"/>
  <c r="E44" i="1"/>
  <c r="E45" i="1"/>
  <c r="E47" i="1"/>
  <c r="E48" i="1"/>
  <c r="E49" i="1"/>
  <c r="E52" i="1"/>
  <c r="E53" i="1"/>
  <c r="E54" i="1"/>
  <c r="E55" i="1"/>
  <c r="E56" i="1"/>
  <c r="E57" i="1"/>
  <c r="E58" i="1"/>
  <c r="E60" i="1"/>
  <c r="E61" i="1"/>
  <c r="E62" i="1"/>
  <c r="E64" i="1"/>
  <c r="E65" i="1"/>
  <c r="E66" i="1"/>
  <c r="E67" i="1"/>
  <c r="E69" i="1"/>
  <c r="E70" i="1"/>
  <c r="E71" i="1"/>
  <c r="E74" i="1"/>
  <c r="E75" i="1"/>
  <c r="E76" i="1"/>
  <c r="E77" i="1"/>
  <c r="E78" i="1"/>
  <c r="E79" i="1"/>
  <c r="E80" i="1"/>
  <c r="E82" i="1"/>
  <c r="E83" i="1"/>
  <c r="E84" i="1"/>
  <c r="E86" i="1"/>
  <c r="E87" i="1"/>
  <c r="E88" i="1"/>
  <c r="E89" i="1"/>
  <c r="E91" i="1"/>
  <c r="E92" i="1"/>
  <c r="E93" i="1"/>
  <c r="E96" i="1"/>
  <c r="E97" i="1"/>
  <c r="E98" i="1"/>
  <c r="E99" i="1"/>
  <c r="E100" i="1"/>
  <c r="E101" i="1"/>
  <c r="E102" i="1"/>
  <c r="E104" i="1"/>
  <c r="E105" i="1"/>
  <c r="E106" i="1"/>
  <c r="E108" i="1"/>
  <c r="E109" i="1"/>
  <c r="E110" i="1"/>
  <c r="E111" i="1"/>
  <c r="E113" i="1"/>
  <c r="E114" i="1"/>
  <c r="E115" i="1"/>
  <c r="E118" i="1"/>
  <c r="E119" i="1"/>
  <c r="E120" i="1"/>
  <c r="E121" i="1"/>
  <c r="E122" i="1"/>
  <c r="E123" i="1"/>
  <c r="E124" i="1"/>
  <c r="E126" i="1"/>
  <c r="E127" i="1"/>
  <c r="E128" i="1"/>
  <c r="E130" i="1"/>
  <c r="E131" i="1"/>
  <c r="E132" i="1"/>
  <c r="E133" i="1"/>
  <c r="E135" i="1"/>
  <c r="E136" i="1"/>
  <c r="E137" i="1"/>
  <c r="E140" i="1"/>
  <c r="E141" i="1"/>
  <c r="E142" i="1"/>
  <c r="E143" i="1"/>
  <c r="E144" i="1"/>
  <c r="E145" i="1"/>
  <c r="E146" i="1"/>
  <c r="E147" i="1"/>
  <c r="E149" i="1"/>
  <c r="E150" i="1"/>
  <c r="E151" i="1"/>
  <c r="E153" i="1"/>
  <c r="E154" i="1"/>
  <c r="E155" i="1"/>
  <c r="E156" i="1"/>
  <c r="E158" i="1"/>
  <c r="E159" i="1"/>
  <c r="E160" i="1"/>
  <c r="E161" i="1"/>
  <c r="E163" i="1"/>
  <c r="E164" i="1"/>
  <c r="E165" i="1"/>
  <c r="E166" i="1"/>
  <c r="E167" i="1"/>
  <c r="E168" i="1"/>
  <c r="E169" i="1"/>
  <c r="E170" i="1"/>
  <c r="E172" i="1"/>
  <c r="E173" i="1"/>
  <c r="E174" i="1"/>
  <c r="E176" i="1"/>
  <c r="E177" i="1"/>
  <c r="E178" i="1"/>
  <c r="E179" i="1"/>
  <c r="E181" i="1"/>
  <c r="E182" i="1"/>
  <c r="E183" i="1"/>
  <c r="E186" i="1"/>
  <c r="E187" i="1"/>
  <c r="E188" i="1"/>
  <c r="E189" i="1"/>
  <c r="E190" i="1"/>
  <c r="E191" i="1"/>
  <c r="E192" i="1"/>
  <c r="E194" i="1"/>
  <c r="E195" i="1"/>
  <c r="E196" i="1"/>
  <c r="E198" i="1"/>
  <c r="E199" i="1"/>
  <c r="E200" i="1"/>
  <c r="E201" i="1"/>
  <c r="E203" i="1"/>
  <c r="E204" i="1"/>
  <c r="E205" i="1"/>
  <c r="E208" i="1"/>
  <c r="E209" i="1"/>
  <c r="E210" i="1"/>
  <c r="E211" i="1"/>
  <c r="E212" i="1"/>
  <c r="E213" i="1"/>
  <c r="E214" i="1"/>
  <c r="E216" i="1"/>
  <c r="E217" i="1"/>
  <c r="E218" i="1"/>
  <c r="E220" i="1"/>
  <c r="E221" i="1"/>
  <c r="E222" i="1"/>
  <c r="E223" i="1"/>
  <c r="E225" i="1"/>
  <c r="E226" i="1"/>
  <c r="E227" i="1"/>
  <c r="E230" i="1"/>
  <c r="E231" i="1"/>
  <c r="E232" i="1"/>
  <c r="E233" i="1"/>
  <c r="E234" i="1"/>
  <c r="E235" i="1"/>
  <c r="E236" i="1"/>
  <c r="E238" i="1"/>
  <c r="E239" i="1"/>
  <c r="E240" i="1"/>
  <c r="E242" i="1"/>
  <c r="E243" i="1"/>
  <c r="E244" i="1"/>
  <c r="E245" i="1"/>
  <c r="E247" i="1"/>
  <c r="E248" i="1"/>
  <c r="E249" i="1"/>
  <c r="E252" i="1"/>
  <c r="E253" i="1"/>
  <c r="E254" i="1"/>
  <c r="E255" i="1"/>
  <c r="E256" i="1"/>
  <c r="E257" i="1"/>
  <c r="E258" i="1"/>
  <c r="E260" i="1"/>
  <c r="E261" i="1"/>
  <c r="E262" i="1"/>
  <c r="E264" i="1"/>
  <c r="E265" i="1"/>
  <c r="E266" i="1"/>
  <c r="E267" i="1"/>
  <c r="E269" i="1"/>
  <c r="E270" i="1"/>
  <c r="E271" i="1"/>
  <c r="E272" i="1"/>
  <c r="E274" i="1"/>
  <c r="E275" i="1"/>
  <c r="E276" i="1"/>
  <c r="E277" i="1"/>
  <c r="E278" i="1"/>
  <c r="E279" i="1"/>
  <c r="E280" i="1"/>
  <c r="E282" i="1"/>
  <c r="E283" i="1"/>
  <c r="E284" i="1"/>
  <c r="E286" i="1"/>
  <c r="E287" i="1"/>
  <c r="E288" i="1"/>
  <c r="E289" i="1"/>
  <c r="E291" i="1"/>
  <c r="E292" i="1"/>
  <c r="E293" i="1"/>
  <c r="E296" i="1"/>
  <c r="E297" i="1"/>
  <c r="E298" i="1"/>
  <c r="E299" i="1"/>
  <c r="E300" i="1"/>
  <c r="E301" i="1"/>
  <c r="E302" i="1"/>
  <c r="E304" i="1"/>
  <c r="E305" i="1"/>
  <c r="E306" i="1"/>
  <c r="E308" i="1"/>
  <c r="E309" i="1"/>
  <c r="E310" i="1"/>
  <c r="E311" i="1"/>
  <c r="E313" i="1"/>
  <c r="E314" i="1"/>
  <c r="E315" i="1"/>
  <c r="E318" i="1"/>
  <c r="E319" i="1"/>
  <c r="E320" i="1"/>
  <c r="E321" i="1"/>
  <c r="E322" i="1"/>
  <c r="E323" i="1"/>
  <c r="E324" i="1"/>
  <c r="E326" i="1"/>
  <c r="E327" i="1"/>
  <c r="E328" i="1"/>
  <c r="E330" i="1"/>
  <c r="E331" i="1"/>
  <c r="E332" i="1"/>
  <c r="E333" i="1"/>
  <c r="E335" i="1"/>
  <c r="E336" i="1"/>
  <c r="E337" i="1"/>
  <c r="E340" i="1"/>
  <c r="E341" i="1"/>
  <c r="E342" i="1"/>
  <c r="E343" i="1"/>
  <c r="E344" i="1"/>
  <c r="E345" i="1"/>
  <c r="E346" i="1"/>
  <c r="E348" i="1"/>
  <c r="E349" i="1"/>
  <c r="E350" i="1"/>
  <c r="E352" i="1"/>
  <c r="E353" i="1"/>
  <c r="E354" i="1"/>
  <c r="E355" i="1"/>
  <c r="E357" i="1"/>
  <c r="E358" i="1"/>
  <c r="E359" i="1"/>
  <c r="E362" i="1"/>
  <c r="E363" i="1"/>
  <c r="E364" i="1"/>
  <c r="E365" i="1"/>
  <c r="E366" i="1"/>
  <c r="E367" i="1"/>
  <c r="E368" i="1"/>
  <c r="E370" i="1"/>
  <c r="E371" i="1"/>
  <c r="E372" i="1"/>
  <c r="E374" i="1"/>
  <c r="E375" i="1"/>
  <c r="E376" i="1"/>
  <c r="E377" i="1"/>
  <c r="E379" i="1"/>
  <c r="E380" i="1"/>
  <c r="E381" i="1"/>
  <c r="E384" i="1"/>
  <c r="E385" i="1"/>
  <c r="E386" i="1"/>
  <c r="E387" i="1"/>
  <c r="E388" i="1"/>
  <c r="E389" i="1"/>
  <c r="E390" i="1"/>
  <c r="E392" i="1"/>
  <c r="E393" i="1"/>
  <c r="E394" i="1"/>
  <c r="E396" i="1"/>
  <c r="E397" i="1"/>
  <c r="E398" i="1"/>
  <c r="E399" i="1"/>
  <c r="E401" i="1"/>
  <c r="E402" i="1"/>
  <c r="E403" i="1"/>
  <c r="E406" i="1"/>
  <c r="E407" i="1"/>
  <c r="E408" i="1"/>
  <c r="E409" i="1"/>
  <c r="E410" i="1"/>
  <c r="E411" i="1"/>
  <c r="E412" i="1"/>
  <c r="E414" i="1"/>
  <c r="E415" i="1"/>
  <c r="E416" i="1"/>
  <c r="E418" i="1"/>
  <c r="E419" i="1"/>
  <c r="E420" i="1"/>
  <c r="E421" i="1"/>
  <c r="E423" i="1"/>
  <c r="E424" i="1"/>
  <c r="E425" i="1"/>
  <c r="E428" i="1"/>
  <c r="E429" i="1"/>
  <c r="E430" i="1"/>
  <c r="E449" i="1"/>
  <c r="E450" i="1"/>
  <c r="E451" i="1"/>
  <c r="E452" i="1"/>
  <c r="E453" i="1"/>
  <c r="E454" i="1"/>
  <c r="E455" i="1"/>
  <c r="E457" i="1"/>
  <c r="E458" i="1"/>
  <c r="E459" i="1"/>
  <c r="E461" i="1"/>
  <c r="E462" i="1"/>
  <c r="E463" i="1"/>
  <c r="E464" i="1"/>
  <c r="E466" i="1"/>
  <c r="E467" i="1"/>
  <c r="E468" i="1"/>
  <c r="E471" i="1"/>
  <c r="E472" i="1"/>
  <c r="E473" i="1"/>
  <c r="E474" i="1"/>
  <c r="E475" i="1"/>
  <c r="E476" i="1"/>
  <c r="E478" i="1"/>
  <c r="E479" i="1"/>
  <c r="E480" i="1"/>
  <c r="E482" i="1"/>
  <c r="E483" i="1"/>
  <c r="E484" i="1"/>
  <c r="E485" i="1"/>
  <c r="E487" i="1"/>
  <c r="E488" i="1"/>
  <c r="E489" i="1"/>
  <c r="E492" i="1"/>
  <c r="E493" i="1"/>
  <c r="E494" i="1"/>
  <c r="E495" i="1"/>
  <c r="E496" i="1"/>
  <c r="E497" i="1"/>
  <c r="E499" i="1"/>
  <c r="E500" i="1"/>
  <c r="E501" i="1"/>
  <c r="E503" i="1"/>
  <c r="E504" i="1"/>
  <c r="E505" i="1"/>
  <c r="E506" i="1"/>
  <c r="E508" i="1"/>
  <c r="E509" i="1"/>
  <c r="E510" i="1"/>
  <c r="E513" i="1"/>
  <c r="E514" i="1"/>
  <c r="E515" i="1"/>
  <c r="E516" i="1"/>
  <c r="E517" i="1"/>
  <c r="E518" i="1"/>
  <c r="E520" i="1"/>
  <c r="E521" i="1"/>
  <c r="E522" i="1"/>
  <c r="E524" i="1"/>
  <c r="E525" i="1"/>
  <c r="E526" i="1"/>
  <c r="E527" i="1"/>
  <c r="E529" i="1"/>
  <c r="E530" i="1"/>
  <c r="E531" i="1"/>
  <c r="E534" i="1"/>
  <c r="E535" i="1"/>
  <c r="E536" i="1"/>
  <c r="E537" i="1"/>
  <c r="E538" i="1"/>
  <c r="E539" i="1"/>
  <c r="E541" i="1"/>
  <c r="E542" i="1"/>
  <c r="E543" i="1"/>
  <c r="E545" i="1"/>
  <c r="E546" i="1"/>
  <c r="E547" i="1"/>
  <c r="E548" i="1"/>
  <c r="E550" i="1"/>
  <c r="E551" i="1"/>
  <c r="E552" i="1"/>
  <c r="E555" i="1"/>
  <c r="E556" i="1"/>
  <c r="E557" i="1"/>
  <c r="E558" i="1"/>
  <c r="E559" i="1"/>
  <c r="E560" i="1"/>
  <c r="E562" i="1"/>
  <c r="E563" i="1"/>
  <c r="E564" i="1"/>
  <c r="E566" i="1"/>
  <c r="E567" i="1"/>
  <c r="E568" i="1"/>
  <c r="E569" i="1"/>
  <c r="E571" i="1"/>
  <c r="E572" i="1"/>
  <c r="E573" i="1"/>
  <c r="E576" i="1"/>
  <c r="E577" i="1"/>
  <c r="E578" i="1"/>
  <c r="E579" i="1"/>
  <c r="E580" i="1"/>
  <c r="E581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7" i="1"/>
  <c r="E598" i="1"/>
  <c r="E599" i="1"/>
  <c r="E600" i="1"/>
  <c r="E601" i="1"/>
  <c r="E602" i="1"/>
  <c r="E604" i="1"/>
  <c r="E605" i="1"/>
  <c r="E606" i="1"/>
  <c r="E608" i="1"/>
  <c r="E609" i="1"/>
  <c r="E610" i="1"/>
  <c r="E611" i="1"/>
  <c r="E613" i="1"/>
  <c r="E614" i="1"/>
  <c r="E615" i="1"/>
  <c r="E618" i="1"/>
  <c r="E619" i="1"/>
  <c r="E638" i="1"/>
  <c r="E639" i="1"/>
  <c r="E640" i="1"/>
  <c r="E641" i="1"/>
  <c r="E642" i="1"/>
  <c r="E643" i="1"/>
  <c r="E644" i="1"/>
  <c r="E646" i="1"/>
  <c r="E647" i="1"/>
  <c r="E648" i="1"/>
  <c r="E650" i="1"/>
  <c r="E651" i="1"/>
  <c r="E652" i="1"/>
  <c r="E653" i="1"/>
  <c r="E655" i="1"/>
  <c r="E656" i="1"/>
  <c r="E657" i="1"/>
  <c r="E660" i="1"/>
  <c r="E661" i="1"/>
  <c r="E662" i="1"/>
  <c r="E663" i="1"/>
  <c r="E664" i="1"/>
  <c r="E665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1" i="1"/>
  <c r="E682" i="1"/>
  <c r="E683" i="1"/>
  <c r="E684" i="1"/>
  <c r="E685" i="1"/>
  <c r="E686" i="1"/>
  <c r="E688" i="1"/>
  <c r="E689" i="1"/>
  <c r="E690" i="1"/>
  <c r="E692" i="1"/>
  <c r="E693" i="1"/>
  <c r="E694" i="1"/>
  <c r="E695" i="1"/>
  <c r="E696" i="1"/>
  <c r="E697" i="1"/>
  <c r="E698" i="1"/>
  <c r="E699" i="1"/>
  <c r="E700" i="1"/>
  <c r="E702" i="1"/>
  <c r="E703" i="1"/>
  <c r="E704" i="1"/>
  <c r="E705" i="1"/>
  <c r="E706" i="1"/>
  <c r="E707" i="1"/>
  <c r="E708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4" i="1"/>
  <c r="E725" i="1"/>
  <c r="E726" i="1"/>
  <c r="E727" i="1"/>
  <c r="E728" i="1"/>
  <c r="E729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5" i="1"/>
  <c r="E746" i="1"/>
  <c r="E747" i="1"/>
  <c r="E748" i="1"/>
  <c r="E749" i="1"/>
  <c r="E750" i="1"/>
  <c r="E752" i="1"/>
  <c r="E753" i="1"/>
  <c r="E754" i="1"/>
  <c r="E756" i="1"/>
  <c r="E757" i="1"/>
  <c r="E758" i="1"/>
  <c r="E759" i="1"/>
  <c r="E760" i="1"/>
  <c r="E761" i="1"/>
  <c r="E762" i="1"/>
  <c r="E763" i="1"/>
  <c r="E764" i="1"/>
  <c r="E766" i="1"/>
  <c r="E767" i="1"/>
  <c r="E768" i="1"/>
  <c r="E769" i="1"/>
  <c r="E770" i="1"/>
  <c r="E771" i="1"/>
  <c r="E772" i="1"/>
  <c r="E774" i="1"/>
  <c r="E775" i="1"/>
  <c r="E776" i="1"/>
  <c r="E778" i="1"/>
  <c r="E779" i="1"/>
  <c r="E780" i="1"/>
  <c r="E781" i="1"/>
  <c r="E782" i="1"/>
  <c r="E783" i="1"/>
  <c r="E784" i="1"/>
  <c r="E785" i="1"/>
  <c r="E787" i="1"/>
  <c r="E788" i="1"/>
  <c r="E789" i="1"/>
  <c r="E790" i="1"/>
  <c r="E791" i="1"/>
  <c r="E792" i="1"/>
  <c r="E793" i="1"/>
  <c r="E795" i="1"/>
  <c r="E796" i="1"/>
  <c r="E797" i="1"/>
  <c r="E799" i="1"/>
  <c r="E800" i="1"/>
  <c r="E801" i="1"/>
  <c r="E802" i="1"/>
  <c r="E803" i="1"/>
  <c r="E804" i="1"/>
  <c r="E805" i="1"/>
  <c r="E806" i="1"/>
  <c r="E807" i="1"/>
  <c r="E809" i="1"/>
  <c r="E810" i="1"/>
  <c r="E829" i="1"/>
  <c r="E830" i="1"/>
  <c r="E831" i="1"/>
  <c r="E832" i="1"/>
  <c r="E833" i="1"/>
  <c r="E834" i="1"/>
  <c r="E835" i="1"/>
  <c r="E837" i="1"/>
  <c r="E838" i="1"/>
  <c r="E839" i="1"/>
  <c r="E841" i="1"/>
  <c r="E842" i="1"/>
  <c r="E843" i="1"/>
  <c r="E844" i="1"/>
  <c r="E845" i="1"/>
  <c r="E846" i="1"/>
  <c r="E847" i="1"/>
  <c r="E848" i="1"/>
  <c r="E849" i="1"/>
  <c r="E851" i="1"/>
  <c r="E852" i="1"/>
  <c r="E853" i="1"/>
  <c r="E854" i="1"/>
  <c r="E855" i="1"/>
  <c r="E856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2" i="1"/>
  <c r="E873" i="1"/>
  <c r="E874" i="1"/>
  <c r="E875" i="1"/>
  <c r="E876" i="1"/>
  <c r="E877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3" i="1"/>
  <c r="E894" i="1"/>
  <c r="E895" i="1"/>
  <c r="E896" i="1"/>
  <c r="E897" i="1"/>
  <c r="E898" i="1"/>
  <c r="E899" i="1"/>
  <c r="E900" i="1"/>
  <c r="E901" i="1"/>
  <c r="E902" i="1"/>
  <c r="E903" i="1"/>
  <c r="E905" i="1"/>
  <c r="E906" i="1"/>
  <c r="E907" i="1"/>
  <c r="E908" i="1"/>
  <c r="E909" i="1"/>
  <c r="E910" i="1"/>
  <c r="E911" i="1"/>
  <c r="E912" i="1"/>
  <c r="E913" i="1"/>
  <c r="E915" i="1"/>
  <c r="E916" i="1"/>
  <c r="E917" i="1"/>
  <c r="E918" i="1"/>
  <c r="E919" i="1"/>
  <c r="E920" i="1"/>
  <c r="E921" i="1"/>
  <c r="E923" i="1"/>
  <c r="E924" i="1"/>
  <c r="E925" i="1"/>
  <c r="E927" i="1"/>
  <c r="E928" i="1"/>
  <c r="E929" i="1"/>
  <c r="E930" i="1"/>
  <c r="E932" i="1"/>
  <c r="E933" i="1"/>
  <c r="E934" i="1"/>
  <c r="E935" i="1"/>
  <c r="E937" i="1"/>
  <c r="E938" i="1"/>
  <c r="E939" i="1"/>
  <c r="E940" i="1"/>
  <c r="E941" i="1"/>
  <c r="E942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8" i="1"/>
  <c r="E959" i="1"/>
  <c r="E960" i="1"/>
  <c r="E961" i="1"/>
  <c r="E962" i="1"/>
  <c r="E963" i="1"/>
  <c r="E964" i="1"/>
  <c r="E966" i="1"/>
  <c r="E967" i="1"/>
  <c r="E968" i="1"/>
  <c r="E970" i="1"/>
  <c r="E971" i="1"/>
  <c r="E972" i="1"/>
  <c r="E973" i="1"/>
  <c r="E975" i="1"/>
  <c r="E976" i="1"/>
  <c r="E977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8" i="1"/>
  <c r="E999" i="1"/>
  <c r="E1000" i="1"/>
  <c r="E1001" i="1"/>
  <c r="E1003" i="1"/>
  <c r="E1004" i="1"/>
  <c r="E1005" i="1"/>
  <c r="E1006" i="1"/>
  <c r="E1007" i="1"/>
  <c r="E1008" i="1"/>
  <c r="E1009" i="1"/>
  <c r="E1011" i="1"/>
  <c r="E1012" i="1"/>
  <c r="E1013" i="1"/>
  <c r="E1015" i="1"/>
  <c r="E1016" i="1"/>
  <c r="E1017" i="1"/>
  <c r="E1018" i="1"/>
  <c r="E1020" i="1"/>
  <c r="E1021" i="1"/>
  <c r="E1022" i="1"/>
  <c r="E1025" i="1"/>
  <c r="E1026" i="1"/>
  <c r="E1027" i="1"/>
  <c r="E1028" i="1"/>
  <c r="E1029" i="1"/>
  <c r="E1030" i="1"/>
  <c r="E1031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7" i="1"/>
  <c r="E1048" i="1"/>
  <c r="E1049" i="1"/>
  <c r="E1050" i="1"/>
  <c r="E1051" i="1"/>
  <c r="E1052" i="1"/>
  <c r="E1054" i="1"/>
  <c r="E1055" i="1"/>
  <c r="E1056" i="1"/>
  <c r="E1058" i="1"/>
  <c r="E1059" i="1"/>
  <c r="E1060" i="1"/>
  <c r="E1061" i="1"/>
  <c r="E1063" i="1"/>
  <c r="E1064" i="1"/>
  <c r="E1065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5" i="1"/>
  <c r="E1086" i="1"/>
  <c r="E1087" i="1"/>
  <c r="E1088" i="1"/>
  <c r="E1090" i="1"/>
  <c r="E1091" i="1"/>
  <c r="E1092" i="1"/>
  <c r="E1111" i="1"/>
  <c r="E1112" i="1"/>
  <c r="E1113" i="1"/>
  <c r="E1114" i="1"/>
  <c r="E1115" i="1"/>
  <c r="E1116" i="1"/>
  <c r="E1117" i="1"/>
  <c r="E1118" i="1"/>
  <c r="E1119" i="1"/>
  <c r="E1120" i="1"/>
  <c r="E1121" i="1"/>
  <c r="E1123" i="1"/>
  <c r="E1124" i="1"/>
  <c r="E1125" i="1"/>
  <c r="E1126" i="1"/>
  <c r="E1127" i="1"/>
  <c r="E1128" i="1"/>
  <c r="E1129" i="1"/>
  <c r="E1130" i="1"/>
  <c r="E1131" i="1"/>
  <c r="E1133" i="1"/>
  <c r="E1134" i="1"/>
  <c r="E1135" i="1"/>
  <c r="E1136" i="1"/>
  <c r="E1137" i="1"/>
  <c r="E1138" i="1"/>
  <c r="E1139" i="1"/>
  <c r="E1141" i="1"/>
  <c r="E1142" i="1"/>
  <c r="E1143" i="1"/>
  <c r="E1145" i="1"/>
  <c r="E1146" i="1"/>
  <c r="E1147" i="1"/>
  <c r="E1148" i="1"/>
  <c r="E1150" i="1"/>
  <c r="E1151" i="1"/>
  <c r="E1152" i="1"/>
  <c r="E1155" i="1"/>
  <c r="E1156" i="1"/>
  <c r="E1157" i="1"/>
  <c r="E1158" i="1"/>
  <c r="E1159" i="1"/>
  <c r="E1160" i="1"/>
  <c r="E1161" i="1"/>
  <c r="E1163" i="1"/>
  <c r="E1164" i="1"/>
  <c r="E1165" i="1"/>
  <c r="E1167" i="1"/>
  <c r="E1168" i="1"/>
  <c r="E1169" i="1"/>
  <c r="E1170" i="1"/>
  <c r="E1171" i="1"/>
  <c r="E1172" i="1"/>
  <c r="E1173" i="1"/>
  <c r="E1174" i="1"/>
  <c r="E1177" i="1"/>
  <c r="E1178" i="1"/>
  <c r="E1179" i="1"/>
  <c r="E1198" i="1"/>
  <c r="E1199" i="1"/>
  <c r="E1200" i="1"/>
  <c r="E1201" i="1"/>
  <c r="E13" i="1"/>
  <c r="E14" i="1"/>
  <c r="E16" i="1"/>
  <c r="E17" i="1"/>
  <c r="E18" i="1"/>
  <c r="E20" i="1"/>
  <c r="E21" i="1"/>
  <c r="E22" i="1"/>
  <c r="E23" i="1"/>
  <c r="E25" i="1"/>
  <c r="E26" i="1"/>
  <c r="E27" i="1"/>
  <c r="E12" i="1"/>
  <c r="D1185" i="1" l="1"/>
  <c r="D1182" i="1"/>
  <c r="D1104" i="1"/>
  <c r="D1180" i="1" l="1"/>
  <c r="D815" i="1"/>
  <c r="D816" i="1"/>
  <c r="D817" i="1"/>
  <c r="E817" i="1" s="1"/>
  <c r="D813" i="1"/>
  <c r="D811" i="1"/>
  <c r="E811" i="1" s="1"/>
  <c r="C1175" i="1"/>
  <c r="C1176" i="1" s="1"/>
  <c r="D1175" i="1"/>
  <c r="C1166" i="1"/>
  <c r="D1166" i="1"/>
  <c r="E1166" i="1" s="1"/>
  <c r="B1166" i="1"/>
  <c r="C1162" i="1"/>
  <c r="D1162" i="1"/>
  <c r="B1162" i="1"/>
  <c r="B1055" i="1"/>
  <c r="C1215" i="1"/>
  <c r="C1180" i="1"/>
  <c r="C1181" i="1"/>
  <c r="D1181" i="1"/>
  <c r="E1181" i="1" s="1"/>
  <c r="C1182" i="1"/>
  <c r="E1182" i="1" s="1"/>
  <c r="C1184" i="1"/>
  <c r="D1184" i="1"/>
  <c r="E1184" i="1" s="1"/>
  <c r="C1185" i="1"/>
  <c r="E1185" i="1" s="1"/>
  <c r="C1186" i="1"/>
  <c r="D1186" i="1"/>
  <c r="C1188" i="1"/>
  <c r="D1188" i="1"/>
  <c r="C1189" i="1"/>
  <c r="D1189" i="1"/>
  <c r="C1190" i="1"/>
  <c r="D1190" i="1"/>
  <c r="E1190" i="1" s="1"/>
  <c r="C1191" i="1"/>
  <c r="D1191" i="1"/>
  <c r="E1191" i="1" s="1"/>
  <c r="C1193" i="1"/>
  <c r="D1193" i="1"/>
  <c r="E1193" i="1" s="1"/>
  <c r="C1194" i="1"/>
  <c r="D1194" i="1"/>
  <c r="C1195" i="1"/>
  <c r="D1195" i="1"/>
  <c r="B1181" i="1"/>
  <c r="B1182" i="1"/>
  <c r="B1184" i="1"/>
  <c r="B1185" i="1"/>
  <c r="B1186" i="1"/>
  <c r="B1188" i="1"/>
  <c r="B1189" i="1"/>
  <c r="B1190" i="1"/>
  <c r="B1191" i="1"/>
  <c r="B1193" i="1"/>
  <c r="B1194" i="1"/>
  <c r="B1195" i="1"/>
  <c r="B1196" i="1"/>
  <c r="B1180" i="1"/>
  <c r="B1153" i="1"/>
  <c r="B1149" i="1"/>
  <c r="B1144" i="1"/>
  <c r="B1140" i="1"/>
  <c r="C1153" i="1"/>
  <c r="D1153" i="1"/>
  <c r="E1153" i="1" s="1"/>
  <c r="C1149" i="1"/>
  <c r="C1192" i="1" s="1"/>
  <c r="D1149" i="1"/>
  <c r="C1144" i="1"/>
  <c r="C1154" i="1" s="1"/>
  <c r="D1144" i="1"/>
  <c r="C1140" i="1"/>
  <c r="D1140" i="1"/>
  <c r="B1175" i="1"/>
  <c r="B1171" i="1"/>
  <c r="C1122" i="1"/>
  <c r="C1132" i="1" s="1"/>
  <c r="D1122" i="1"/>
  <c r="B1131" i="1"/>
  <c r="B1127" i="1"/>
  <c r="B1122" i="1"/>
  <c r="B1118" i="1"/>
  <c r="B1183" i="1" s="1"/>
  <c r="C1093" i="1"/>
  <c r="D1093" i="1"/>
  <c r="E1093" i="1" s="1"/>
  <c r="C1094" i="1"/>
  <c r="D1094" i="1"/>
  <c r="C1095" i="1"/>
  <c r="D1095" i="1"/>
  <c r="E1095" i="1" s="1"/>
  <c r="C1097" i="1"/>
  <c r="D1097" i="1"/>
  <c r="E1097" i="1" s="1"/>
  <c r="C1098" i="1"/>
  <c r="D1098" i="1"/>
  <c r="E1098" i="1" s="1"/>
  <c r="C1099" i="1"/>
  <c r="D1099" i="1"/>
  <c r="E1099" i="1" s="1"/>
  <c r="C1101" i="1"/>
  <c r="D1101" i="1"/>
  <c r="E1101" i="1" s="1"/>
  <c r="C1102" i="1"/>
  <c r="D1102" i="1"/>
  <c r="C1103" i="1"/>
  <c r="D1103" i="1"/>
  <c r="E1103" i="1" s="1"/>
  <c r="C1104" i="1"/>
  <c r="E1104" i="1" s="1"/>
  <c r="C1106" i="1"/>
  <c r="D1106" i="1"/>
  <c r="E1106" i="1" s="1"/>
  <c r="C1107" i="1"/>
  <c r="D1107" i="1"/>
  <c r="C1108" i="1"/>
  <c r="D1108" i="1"/>
  <c r="B1094" i="1"/>
  <c r="B1095" i="1"/>
  <c r="B1097" i="1"/>
  <c r="B1098" i="1"/>
  <c r="B1099" i="1"/>
  <c r="B1101" i="1"/>
  <c r="B1102" i="1"/>
  <c r="B1103" i="1"/>
  <c r="B1106" i="1"/>
  <c r="B1107" i="1"/>
  <c r="B1108" i="1"/>
  <c r="B1093" i="1"/>
  <c r="B1083" i="1"/>
  <c r="B1104" i="1" s="1"/>
  <c r="C1084" i="1"/>
  <c r="C1089" i="1" s="1"/>
  <c r="D1084" i="1"/>
  <c r="E1084" i="1" s="1"/>
  <c r="C1066" i="1"/>
  <c r="D1066" i="1"/>
  <c r="E1066" i="1" s="1"/>
  <c r="C1062" i="1"/>
  <c r="D1062" i="1"/>
  <c r="C1057" i="1"/>
  <c r="D1057" i="1"/>
  <c r="C1053" i="1"/>
  <c r="D1053" i="1"/>
  <c r="B1066" i="1"/>
  <c r="B1062" i="1"/>
  <c r="B1057" i="1"/>
  <c r="B1053" i="1"/>
  <c r="C1032" i="1"/>
  <c r="C1046" i="1" s="1"/>
  <c r="D1032" i="1"/>
  <c r="B1032" i="1"/>
  <c r="B1046" i="1" s="1"/>
  <c r="C1023" i="1"/>
  <c r="D1023" i="1"/>
  <c r="E1023" i="1" s="1"/>
  <c r="C1019" i="1"/>
  <c r="D1019" i="1"/>
  <c r="E1019" i="1" s="1"/>
  <c r="C1014" i="1"/>
  <c r="D1014" i="1"/>
  <c r="C1010" i="1"/>
  <c r="D1010" i="1"/>
  <c r="E1010" i="1" s="1"/>
  <c r="B1023" i="1"/>
  <c r="B1019" i="1"/>
  <c r="B1014" i="1"/>
  <c r="B1010" i="1"/>
  <c r="C997" i="1"/>
  <c r="C1002" i="1" s="1"/>
  <c r="D997" i="1"/>
  <c r="B997" i="1"/>
  <c r="B1002" i="1" s="1"/>
  <c r="C978" i="1"/>
  <c r="D978" i="1"/>
  <c r="C974" i="1"/>
  <c r="D974" i="1"/>
  <c r="E974" i="1" s="1"/>
  <c r="C969" i="1"/>
  <c r="D969" i="1"/>
  <c r="E969" i="1" s="1"/>
  <c r="C965" i="1"/>
  <c r="D965" i="1"/>
  <c r="E965" i="1" s="1"/>
  <c r="B978" i="1"/>
  <c r="B1109" i="1" s="1"/>
  <c r="B974" i="1"/>
  <c r="B969" i="1"/>
  <c r="B965" i="1"/>
  <c r="C943" i="1"/>
  <c r="C957" i="1" s="1"/>
  <c r="D943" i="1"/>
  <c r="B943" i="1"/>
  <c r="B957" i="1" s="1"/>
  <c r="C931" i="1"/>
  <c r="D931" i="1"/>
  <c r="E931" i="1" s="1"/>
  <c r="B931" i="1"/>
  <c r="C926" i="1"/>
  <c r="D926" i="1"/>
  <c r="E926" i="1" s="1"/>
  <c r="B926" i="1"/>
  <c r="C922" i="1"/>
  <c r="D922" i="1"/>
  <c r="B922" i="1"/>
  <c r="C904" i="1"/>
  <c r="C914" i="1" s="1"/>
  <c r="D904" i="1"/>
  <c r="B904" i="1"/>
  <c r="B900" i="1"/>
  <c r="C878" i="1"/>
  <c r="C892" i="1" s="1"/>
  <c r="D878" i="1"/>
  <c r="E878" i="1" s="1"/>
  <c r="B878" i="1"/>
  <c r="B892" i="1" s="1"/>
  <c r="C857" i="1"/>
  <c r="C871" i="1" s="1"/>
  <c r="D857" i="1"/>
  <c r="B857" i="1"/>
  <c r="B871" i="1" s="1"/>
  <c r="C840" i="1"/>
  <c r="C1100" i="1" s="1"/>
  <c r="D840" i="1"/>
  <c r="B840" i="1"/>
  <c r="C836" i="1"/>
  <c r="D836" i="1"/>
  <c r="E836" i="1" s="1"/>
  <c r="B836" i="1"/>
  <c r="C811" i="1"/>
  <c r="C812" i="1"/>
  <c r="C813" i="1"/>
  <c r="C815" i="1"/>
  <c r="C816" i="1"/>
  <c r="C817" i="1"/>
  <c r="C819" i="1"/>
  <c r="C820" i="1"/>
  <c r="C821" i="1"/>
  <c r="C822" i="1"/>
  <c r="C824" i="1"/>
  <c r="C825" i="1"/>
  <c r="C826" i="1"/>
  <c r="B812" i="1"/>
  <c r="B813" i="1"/>
  <c r="B1204" i="1" s="1"/>
  <c r="B815" i="1"/>
  <c r="B816" i="1"/>
  <c r="B817" i="1"/>
  <c r="B819" i="1"/>
  <c r="B820" i="1"/>
  <c r="B821" i="1"/>
  <c r="B822" i="1"/>
  <c r="B824" i="1"/>
  <c r="B825" i="1"/>
  <c r="B826" i="1"/>
  <c r="B811" i="1"/>
  <c r="D812" i="1"/>
  <c r="E812" i="1" s="1"/>
  <c r="D819" i="1"/>
  <c r="D820" i="1"/>
  <c r="E820" i="1" s="1"/>
  <c r="D821" i="1"/>
  <c r="E821" i="1" s="1"/>
  <c r="D822" i="1"/>
  <c r="E822" i="1" s="1"/>
  <c r="D824" i="1"/>
  <c r="E824" i="1" s="1"/>
  <c r="D825" i="1"/>
  <c r="D826" i="1"/>
  <c r="B794" i="1"/>
  <c r="C794" i="1"/>
  <c r="D794" i="1"/>
  <c r="E794" i="1" s="1"/>
  <c r="B798" i="1"/>
  <c r="C798" i="1"/>
  <c r="D798" i="1"/>
  <c r="C777" i="1"/>
  <c r="D777" i="1"/>
  <c r="B777" i="1"/>
  <c r="C773" i="1"/>
  <c r="D773" i="1"/>
  <c r="B773" i="1"/>
  <c r="C755" i="1"/>
  <c r="D755" i="1"/>
  <c r="E755" i="1" s="1"/>
  <c r="B755" i="1"/>
  <c r="C751" i="1"/>
  <c r="D751" i="1"/>
  <c r="E751" i="1" s="1"/>
  <c r="B751" i="1"/>
  <c r="C730" i="1"/>
  <c r="C744" i="1" s="1"/>
  <c r="D730" i="1"/>
  <c r="B730" i="1"/>
  <c r="B744" i="1" s="1"/>
  <c r="D723" i="1"/>
  <c r="B723" i="1"/>
  <c r="C709" i="1"/>
  <c r="C691" i="1"/>
  <c r="D691" i="1"/>
  <c r="E691" i="1" s="1"/>
  <c r="B691" i="1"/>
  <c r="C687" i="1"/>
  <c r="C701" i="1" s="1"/>
  <c r="D687" i="1"/>
  <c r="B687" i="1"/>
  <c r="C666" i="1"/>
  <c r="C680" i="1" s="1"/>
  <c r="D666" i="1"/>
  <c r="B666" i="1"/>
  <c r="B680" i="1" s="1"/>
  <c r="C658" i="1"/>
  <c r="D658" i="1"/>
  <c r="C654" i="1"/>
  <c r="C823" i="1" s="1"/>
  <c r="D654" i="1"/>
  <c r="C649" i="1"/>
  <c r="D649" i="1"/>
  <c r="E649" i="1" s="1"/>
  <c r="C645" i="1"/>
  <c r="D645" i="1"/>
  <c r="E645" i="1" s="1"/>
  <c r="B658" i="1"/>
  <c r="B654" i="1"/>
  <c r="B823" i="1" s="1"/>
  <c r="B649" i="1"/>
  <c r="B645" i="1"/>
  <c r="C620" i="1"/>
  <c r="D620" i="1"/>
  <c r="C621" i="1"/>
  <c r="D621" i="1"/>
  <c r="E621" i="1" s="1"/>
  <c r="C622" i="1"/>
  <c r="D622" i="1"/>
  <c r="E622" i="1" s="1"/>
  <c r="C624" i="1"/>
  <c r="D624" i="1"/>
  <c r="E624" i="1" s="1"/>
  <c r="C625" i="1"/>
  <c r="D625" i="1"/>
  <c r="E625" i="1" s="1"/>
  <c r="C626" i="1"/>
  <c r="D626" i="1"/>
  <c r="E626" i="1" s="1"/>
  <c r="C628" i="1"/>
  <c r="D628" i="1"/>
  <c r="C629" i="1"/>
  <c r="D629" i="1"/>
  <c r="E629" i="1" s="1"/>
  <c r="C630" i="1"/>
  <c r="D630" i="1"/>
  <c r="E630" i="1" s="1"/>
  <c r="C631" i="1"/>
  <c r="D631" i="1"/>
  <c r="E631" i="1" s="1"/>
  <c r="C633" i="1"/>
  <c r="D633" i="1"/>
  <c r="E633" i="1" s="1"/>
  <c r="C634" i="1"/>
  <c r="D634" i="1"/>
  <c r="E634" i="1" s="1"/>
  <c r="C635" i="1"/>
  <c r="D635" i="1"/>
  <c r="B621" i="1"/>
  <c r="B622" i="1"/>
  <c r="B624" i="1"/>
  <c r="B625" i="1"/>
  <c r="B626" i="1"/>
  <c r="B628" i="1"/>
  <c r="B629" i="1"/>
  <c r="B630" i="1"/>
  <c r="B631" i="1"/>
  <c r="B633" i="1"/>
  <c r="B634" i="1"/>
  <c r="B635" i="1"/>
  <c r="B620" i="1"/>
  <c r="C616" i="1"/>
  <c r="D616" i="1"/>
  <c r="E616" i="1" s="1"/>
  <c r="C612" i="1"/>
  <c r="D612" i="1"/>
  <c r="C607" i="1"/>
  <c r="D607" i="1"/>
  <c r="C603" i="1"/>
  <c r="D603" i="1"/>
  <c r="B616" i="1"/>
  <c r="B612" i="1"/>
  <c r="B607" i="1"/>
  <c r="B603" i="1"/>
  <c r="C582" i="1"/>
  <c r="C596" i="1" s="1"/>
  <c r="D582" i="1"/>
  <c r="B582" i="1"/>
  <c r="B596" i="1" s="1"/>
  <c r="C565" i="1"/>
  <c r="D565" i="1"/>
  <c r="E565" i="1" s="1"/>
  <c r="C570" i="1"/>
  <c r="D570" i="1"/>
  <c r="E570" i="1" s="1"/>
  <c r="C574" i="1"/>
  <c r="D574" i="1"/>
  <c r="E574" i="1" s="1"/>
  <c r="B574" i="1"/>
  <c r="B570" i="1"/>
  <c r="B565" i="1"/>
  <c r="C561" i="1"/>
  <c r="D561" i="1"/>
  <c r="E561" i="1" s="1"/>
  <c r="B561" i="1"/>
  <c r="C544" i="1"/>
  <c r="D544" i="1"/>
  <c r="E544" i="1" s="1"/>
  <c r="C549" i="1"/>
  <c r="D549" i="1"/>
  <c r="E549" i="1" s="1"/>
  <c r="C553" i="1"/>
  <c r="D553" i="1"/>
  <c r="E553" i="1" s="1"/>
  <c r="B553" i="1"/>
  <c r="B549" i="1"/>
  <c r="B544" i="1"/>
  <c r="C540" i="1"/>
  <c r="D540" i="1"/>
  <c r="E540" i="1" s="1"/>
  <c r="B540" i="1"/>
  <c r="C523" i="1"/>
  <c r="D523" i="1"/>
  <c r="E523" i="1" s="1"/>
  <c r="C528" i="1"/>
  <c r="D528" i="1"/>
  <c r="E528" i="1" s="1"/>
  <c r="C532" i="1"/>
  <c r="D532" i="1"/>
  <c r="E532" i="1" s="1"/>
  <c r="B532" i="1"/>
  <c r="B528" i="1"/>
  <c r="B523" i="1"/>
  <c r="C519" i="1"/>
  <c r="D519" i="1"/>
  <c r="E519" i="1" s="1"/>
  <c r="B519" i="1"/>
  <c r="C502" i="1"/>
  <c r="D502" i="1"/>
  <c r="E502" i="1" s="1"/>
  <c r="C507" i="1"/>
  <c r="D507" i="1"/>
  <c r="E507" i="1" s="1"/>
  <c r="C511" i="1"/>
  <c r="D511" i="1"/>
  <c r="E511" i="1" s="1"/>
  <c r="B511" i="1"/>
  <c r="B507" i="1"/>
  <c r="B502" i="1"/>
  <c r="C498" i="1"/>
  <c r="D498" i="1"/>
  <c r="E498" i="1" s="1"/>
  <c r="B498" i="1"/>
  <c r="C490" i="1"/>
  <c r="D490" i="1"/>
  <c r="E490" i="1" s="1"/>
  <c r="B490" i="1"/>
  <c r="C486" i="1"/>
  <c r="D486" i="1"/>
  <c r="B486" i="1"/>
  <c r="C481" i="1"/>
  <c r="D481" i="1"/>
  <c r="B481" i="1"/>
  <c r="C477" i="1"/>
  <c r="D477" i="1"/>
  <c r="E477" i="1" s="1"/>
  <c r="B477" i="1"/>
  <c r="C469" i="1"/>
  <c r="D469" i="1"/>
  <c r="E469" i="1" s="1"/>
  <c r="C465" i="1"/>
  <c r="D465" i="1"/>
  <c r="E465" i="1" s="1"/>
  <c r="C460" i="1"/>
  <c r="D460" i="1"/>
  <c r="E460" i="1" s="1"/>
  <c r="B469" i="1"/>
  <c r="B465" i="1"/>
  <c r="B460" i="1"/>
  <c r="C456" i="1"/>
  <c r="D456" i="1"/>
  <c r="E456" i="1" s="1"/>
  <c r="B456" i="1"/>
  <c r="B125" i="1"/>
  <c r="C431" i="1"/>
  <c r="C1202" i="1" s="1"/>
  <c r="D431" i="1"/>
  <c r="C432" i="1"/>
  <c r="C1203" i="1" s="1"/>
  <c r="D432" i="1"/>
  <c r="C433" i="1"/>
  <c r="C1204" i="1" s="1"/>
  <c r="D433" i="1"/>
  <c r="D1204" i="1" s="1"/>
  <c r="C435" i="1"/>
  <c r="C1206" i="1" s="1"/>
  <c r="D435" i="1"/>
  <c r="C436" i="1"/>
  <c r="C1207" i="1" s="1"/>
  <c r="D436" i="1"/>
  <c r="C437" i="1"/>
  <c r="D437" i="1"/>
  <c r="C439" i="1"/>
  <c r="C1210" i="1" s="1"/>
  <c r="D439" i="1"/>
  <c r="C440" i="1"/>
  <c r="C1211" i="1" s="1"/>
  <c r="D440" i="1"/>
  <c r="C441" i="1"/>
  <c r="C1212" i="1" s="1"/>
  <c r="D441" i="1"/>
  <c r="C442" i="1"/>
  <c r="C1213" i="1" s="1"/>
  <c r="D442" i="1"/>
  <c r="C444" i="1"/>
  <c r="D444" i="1"/>
  <c r="C445" i="1"/>
  <c r="C1216" i="1" s="1"/>
  <c r="D445" i="1"/>
  <c r="C446" i="1"/>
  <c r="C1217" i="1" s="1"/>
  <c r="D446" i="1"/>
  <c r="B432" i="1"/>
  <c r="B1203" i="1" s="1"/>
  <c r="B433" i="1"/>
  <c r="B435" i="1"/>
  <c r="B1206" i="1" s="1"/>
  <c r="B436" i="1"/>
  <c r="B1207" i="1" s="1"/>
  <c r="B437" i="1"/>
  <c r="B1208" i="1" s="1"/>
  <c r="B439" i="1"/>
  <c r="B1210" i="1" s="1"/>
  <c r="B440" i="1"/>
  <c r="B1211" i="1" s="1"/>
  <c r="B441" i="1"/>
  <c r="B1212" i="1" s="1"/>
  <c r="B442" i="1"/>
  <c r="B1213" i="1" s="1"/>
  <c r="B444" i="1"/>
  <c r="B1215" i="1" s="1"/>
  <c r="B445" i="1"/>
  <c r="B1216" i="1" s="1"/>
  <c r="B446" i="1"/>
  <c r="B1217" i="1" s="1"/>
  <c r="B431" i="1"/>
  <c r="B1202" i="1" s="1"/>
  <c r="C426" i="1"/>
  <c r="D426" i="1"/>
  <c r="E426" i="1" s="1"/>
  <c r="B426" i="1"/>
  <c r="C422" i="1"/>
  <c r="D422" i="1"/>
  <c r="E422" i="1" s="1"/>
  <c r="B422" i="1"/>
  <c r="C417" i="1"/>
  <c r="D417" i="1"/>
  <c r="E417" i="1" s="1"/>
  <c r="B417" i="1"/>
  <c r="C413" i="1"/>
  <c r="D413" i="1"/>
  <c r="B413" i="1"/>
  <c r="C404" i="1"/>
  <c r="D404" i="1"/>
  <c r="E404" i="1" s="1"/>
  <c r="B404" i="1"/>
  <c r="C400" i="1"/>
  <c r="D400" i="1"/>
  <c r="E400" i="1" s="1"/>
  <c r="B400" i="1"/>
  <c r="C395" i="1"/>
  <c r="D395" i="1"/>
  <c r="E395" i="1" s="1"/>
  <c r="B395" i="1"/>
  <c r="C391" i="1"/>
  <c r="D391" i="1"/>
  <c r="B391" i="1"/>
  <c r="C382" i="1"/>
  <c r="D382" i="1"/>
  <c r="E382" i="1" s="1"/>
  <c r="B382" i="1"/>
  <c r="C378" i="1"/>
  <c r="D378" i="1"/>
  <c r="E378" i="1" s="1"/>
  <c r="B378" i="1"/>
  <c r="C373" i="1"/>
  <c r="D373" i="1"/>
  <c r="E373" i="1" s="1"/>
  <c r="B373" i="1"/>
  <c r="C369" i="1"/>
  <c r="D369" i="1"/>
  <c r="B369" i="1"/>
  <c r="C360" i="1"/>
  <c r="D360" i="1"/>
  <c r="E360" i="1" s="1"/>
  <c r="B360" i="1"/>
  <c r="C356" i="1"/>
  <c r="D356" i="1"/>
  <c r="E356" i="1" s="1"/>
  <c r="B356" i="1"/>
  <c r="C351" i="1"/>
  <c r="D351" i="1"/>
  <c r="E351" i="1" s="1"/>
  <c r="B351" i="1"/>
  <c r="C347" i="1"/>
  <c r="D347" i="1"/>
  <c r="B347" i="1"/>
  <c r="C338" i="1"/>
  <c r="D338" i="1"/>
  <c r="E338" i="1" s="1"/>
  <c r="C334" i="1"/>
  <c r="D334" i="1"/>
  <c r="C329" i="1"/>
  <c r="D329" i="1"/>
  <c r="C325" i="1"/>
  <c r="D325" i="1"/>
  <c r="E325" i="1" s="1"/>
  <c r="B338" i="1"/>
  <c r="B334" i="1"/>
  <c r="B329" i="1"/>
  <c r="B325" i="1"/>
  <c r="C316" i="1"/>
  <c r="D316" i="1"/>
  <c r="E316" i="1" s="1"/>
  <c r="B316" i="1"/>
  <c r="C312" i="1"/>
  <c r="D312" i="1"/>
  <c r="E312" i="1" s="1"/>
  <c r="B312" i="1"/>
  <c r="C307" i="1"/>
  <c r="D307" i="1"/>
  <c r="E307" i="1" s="1"/>
  <c r="B307" i="1"/>
  <c r="C303" i="1"/>
  <c r="D303" i="1"/>
  <c r="B303" i="1"/>
  <c r="C294" i="1"/>
  <c r="D294" i="1"/>
  <c r="E294" i="1" s="1"/>
  <c r="B294" i="1"/>
  <c r="C290" i="1"/>
  <c r="D290" i="1"/>
  <c r="E290" i="1" s="1"/>
  <c r="B290" i="1"/>
  <c r="B285" i="1"/>
  <c r="D285" i="1"/>
  <c r="E285" i="1" s="1"/>
  <c r="C285" i="1"/>
  <c r="C281" i="1"/>
  <c r="D281" i="1"/>
  <c r="B281" i="1"/>
  <c r="C263" i="1"/>
  <c r="D263" i="1"/>
  <c r="E263" i="1" s="1"/>
  <c r="C268" i="1"/>
  <c r="D268" i="1"/>
  <c r="B272" i="1"/>
  <c r="B268" i="1"/>
  <c r="B263" i="1"/>
  <c r="C259" i="1"/>
  <c r="D259" i="1"/>
  <c r="B259" i="1"/>
  <c r="C250" i="1"/>
  <c r="D250" i="1"/>
  <c r="E250" i="1" s="1"/>
  <c r="B250" i="1"/>
  <c r="C246" i="1"/>
  <c r="D246" i="1"/>
  <c r="B246" i="1"/>
  <c r="C241" i="1"/>
  <c r="D241" i="1"/>
  <c r="B241" i="1"/>
  <c r="C237" i="1"/>
  <c r="D237" i="1"/>
  <c r="B237" i="1"/>
  <c r="C228" i="1"/>
  <c r="D228" i="1"/>
  <c r="E228" i="1" s="1"/>
  <c r="C224" i="1"/>
  <c r="D224" i="1"/>
  <c r="E224" i="1" s="1"/>
  <c r="C219" i="1"/>
  <c r="D219" i="1"/>
  <c r="C215" i="1"/>
  <c r="D215" i="1"/>
  <c r="E215" i="1" s="1"/>
  <c r="B228" i="1"/>
  <c r="B224" i="1"/>
  <c r="B219" i="1"/>
  <c r="B215" i="1"/>
  <c r="C206" i="1"/>
  <c r="D206" i="1"/>
  <c r="E206" i="1" s="1"/>
  <c r="B206" i="1"/>
  <c r="C202" i="1"/>
  <c r="D202" i="1"/>
  <c r="B202" i="1"/>
  <c r="C197" i="1"/>
  <c r="D197" i="1"/>
  <c r="E197" i="1" s="1"/>
  <c r="B197" i="1"/>
  <c r="C193" i="1"/>
  <c r="D193" i="1"/>
  <c r="B193" i="1"/>
  <c r="C184" i="1"/>
  <c r="D184" i="1"/>
  <c r="E184" i="1" s="1"/>
  <c r="B184" i="1"/>
  <c r="C180" i="1"/>
  <c r="D180" i="1"/>
  <c r="B180" i="1"/>
  <c r="C175" i="1"/>
  <c r="D175" i="1"/>
  <c r="E175" i="1" s="1"/>
  <c r="B175" i="1"/>
  <c r="C171" i="1"/>
  <c r="D171" i="1"/>
  <c r="B171" i="1"/>
  <c r="C152" i="1"/>
  <c r="D152" i="1"/>
  <c r="E152" i="1" s="1"/>
  <c r="C157" i="1"/>
  <c r="D157" i="1"/>
  <c r="E157" i="1" s="1"/>
  <c r="B161" i="1"/>
  <c r="B157" i="1"/>
  <c r="B152" i="1"/>
  <c r="C148" i="1"/>
  <c r="D148" i="1"/>
  <c r="B148" i="1"/>
  <c r="C138" i="1"/>
  <c r="D138" i="1"/>
  <c r="E138" i="1" s="1"/>
  <c r="C134" i="1"/>
  <c r="D134" i="1"/>
  <c r="E134" i="1" s="1"/>
  <c r="C129" i="1"/>
  <c r="D129" i="1"/>
  <c r="E129" i="1" s="1"/>
  <c r="C125" i="1"/>
  <c r="D125" i="1"/>
  <c r="B138" i="1"/>
  <c r="B134" i="1"/>
  <c r="B129" i="1"/>
  <c r="B116" i="1"/>
  <c r="D116" i="1"/>
  <c r="C116" i="1"/>
  <c r="D112" i="1"/>
  <c r="C112" i="1"/>
  <c r="B112" i="1"/>
  <c r="D107" i="1"/>
  <c r="E107" i="1" s="1"/>
  <c r="C107" i="1"/>
  <c r="B107" i="1"/>
  <c r="C103" i="1"/>
  <c r="D103" i="1"/>
  <c r="E103" i="1" s="1"/>
  <c r="B103" i="1"/>
  <c r="D94" i="1"/>
  <c r="E94" i="1" s="1"/>
  <c r="C94" i="1"/>
  <c r="B94" i="1"/>
  <c r="D90" i="1"/>
  <c r="C90" i="1"/>
  <c r="B90" i="1"/>
  <c r="D85" i="1"/>
  <c r="E85" i="1" s="1"/>
  <c r="C85" i="1"/>
  <c r="B85" i="1"/>
  <c r="C81" i="1"/>
  <c r="D81" i="1"/>
  <c r="E81" i="1" s="1"/>
  <c r="B81" i="1"/>
  <c r="D72" i="1"/>
  <c r="E72" i="1" s="1"/>
  <c r="C72" i="1"/>
  <c r="B72" i="1"/>
  <c r="D68" i="1"/>
  <c r="C68" i="1"/>
  <c r="B68" i="1"/>
  <c r="D63" i="1"/>
  <c r="E63" i="1" s="1"/>
  <c r="C63" i="1"/>
  <c r="B63" i="1"/>
  <c r="C59" i="1"/>
  <c r="D59" i="1"/>
  <c r="E59" i="1" s="1"/>
  <c r="B59" i="1"/>
  <c r="D50" i="1"/>
  <c r="E50" i="1" s="1"/>
  <c r="C50" i="1"/>
  <c r="B50" i="1"/>
  <c r="D46" i="1"/>
  <c r="C46" i="1"/>
  <c r="B46" i="1"/>
  <c r="D41" i="1"/>
  <c r="E41" i="1" s="1"/>
  <c r="C41" i="1"/>
  <c r="B41" i="1"/>
  <c r="C37" i="1"/>
  <c r="D37" i="1"/>
  <c r="E37" i="1" s="1"/>
  <c r="B37" i="1"/>
  <c r="D28" i="1"/>
  <c r="E28" i="1" s="1"/>
  <c r="C28" i="1"/>
  <c r="B28" i="1"/>
  <c r="D24" i="1"/>
  <c r="C24" i="1"/>
  <c r="B24" i="1"/>
  <c r="C19" i="1"/>
  <c r="D19" i="1"/>
  <c r="B19" i="1"/>
  <c r="C15" i="1"/>
  <c r="D15" i="1"/>
  <c r="E15" i="1" s="1"/>
  <c r="B15" i="1"/>
  <c r="E1204" i="1" l="1"/>
  <c r="B1218" i="1"/>
  <c r="D1109" i="1"/>
  <c r="E440" i="1"/>
  <c r="D1211" i="1"/>
  <c r="E1211" i="1" s="1"/>
  <c r="E432" i="1"/>
  <c r="D1203" i="1"/>
  <c r="E1203" i="1" s="1"/>
  <c r="E486" i="1"/>
  <c r="E603" i="1"/>
  <c r="D680" i="1"/>
  <c r="E680" i="1" s="1"/>
  <c r="E666" i="1"/>
  <c r="D744" i="1"/>
  <c r="E744" i="1" s="1"/>
  <c r="E730" i="1"/>
  <c r="E777" i="1"/>
  <c r="E922" i="1"/>
  <c r="D1002" i="1"/>
  <c r="E1002" i="1" s="1"/>
  <c r="E997" i="1"/>
  <c r="E1057" i="1"/>
  <c r="E1108" i="1"/>
  <c r="E1144" i="1"/>
  <c r="E1195" i="1"/>
  <c r="E1188" i="1"/>
  <c r="D871" i="1"/>
  <c r="E871" i="1" s="1"/>
  <c r="E857" i="1"/>
  <c r="C1197" i="1"/>
  <c r="E24" i="1"/>
  <c r="E46" i="1"/>
  <c r="E68" i="1"/>
  <c r="E90" i="1"/>
  <c r="E112" i="1"/>
  <c r="E281" i="1"/>
  <c r="E303" i="1"/>
  <c r="E347" i="1"/>
  <c r="E369" i="1"/>
  <c r="E391" i="1"/>
  <c r="E413" i="1"/>
  <c r="E446" i="1"/>
  <c r="D1217" i="1"/>
  <c r="E1217" i="1" s="1"/>
  <c r="E439" i="1"/>
  <c r="D1210" i="1"/>
  <c r="E431" i="1"/>
  <c r="D1202" i="1"/>
  <c r="E1202" i="1" s="1"/>
  <c r="E607" i="1"/>
  <c r="E798" i="1"/>
  <c r="E819" i="1"/>
  <c r="E1062" i="1"/>
  <c r="E1107" i="1"/>
  <c r="D1192" i="1"/>
  <c r="E1192" i="1" s="1"/>
  <c r="E1149" i="1"/>
  <c r="E1194" i="1"/>
  <c r="E1186" i="1"/>
  <c r="E813" i="1"/>
  <c r="E116" i="1"/>
  <c r="E171" i="1"/>
  <c r="E193" i="1"/>
  <c r="E237" i="1"/>
  <c r="E259" i="1"/>
  <c r="E445" i="1"/>
  <c r="D1216" i="1"/>
  <c r="E1216" i="1" s="1"/>
  <c r="E437" i="1"/>
  <c r="D1208" i="1"/>
  <c r="E1208" i="1" s="1"/>
  <c r="E612" i="1"/>
  <c r="D1046" i="1"/>
  <c r="E1046" i="1" s="1"/>
  <c r="E1032" i="1"/>
  <c r="B1132" i="1"/>
  <c r="E816" i="1"/>
  <c r="D1132" i="1"/>
  <c r="E1132" i="1" s="1"/>
  <c r="E1122" i="1"/>
  <c r="C1196" i="1"/>
  <c r="D1183" i="1"/>
  <c r="E1183" i="1" s="1"/>
  <c r="E1162" i="1"/>
  <c r="E815" i="1"/>
  <c r="E148" i="1"/>
  <c r="E444" i="1"/>
  <c r="D1215" i="1"/>
  <c r="E436" i="1"/>
  <c r="D1207" i="1"/>
  <c r="E1207" i="1" s="1"/>
  <c r="D596" i="1"/>
  <c r="E596" i="1" s="1"/>
  <c r="E582" i="1"/>
  <c r="C808" i="1"/>
  <c r="B1096" i="1"/>
  <c r="D892" i="1"/>
  <c r="E892" i="1" s="1"/>
  <c r="B1024" i="1"/>
  <c r="C1183" i="1"/>
  <c r="E1180" i="1"/>
  <c r="E241" i="1"/>
  <c r="E329" i="1"/>
  <c r="D823" i="1"/>
  <c r="E823" i="1" s="1"/>
  <c r="E654" i="1"/>
  <c r="C765" i="1"/>
  <c r="C1105" i="1"/>
  <c r="B1187" i="1"/>
  <c r="D701" i="1"/>
  <c r="E701" i="1" s="1"/>
  <c r="E687" i="1"/>
  <c r="E442" i="1"/>
  <c r="D1213" i="1"/>
  <c r="E1213" i="1" s="1"/>
  <c r="E435" i="1"/>
  <c r="D1206" i="1"/>
  <c r="C723" i="1"/>
  <c r="E709" i="1"/>
  <c r="E826" i="1"/>
  <c r="C1096" i="1"/>
  <c r="D1089" i="1"/>
  <c r="E1089" i="1" s="1"/>
  <c r="B1192" i="1"/>
  <c r="C1218" i="1"/>
  <c r="E125" i="1"/>
  <c r="E219" i="1"/>
  <c r="E268" i="1"/>
  <c r="E334" i="1"/>
  <c r="E481" i="1"/>
  <c r="E635" i="1"/>
  <c r="E628" i="1"/>
  <c r="E620" i="1"/>
  <c r="E658" i="1"/>
  <c r="E773" i="1"/>
  <c r="E825" i="1"/>
  <c r="B850" i="1"/>
  <c r="D914" i="1"/>
  <c r="E914" i="1" s="1"/>
  <c r="E904" i="1"/>
  <c r="D957" i="1"/>
  <c r="E957" i="1" s="1"/>
  <c r="E943" i="1"/>
  <c r="E978" i="1"/>
  <c r="E1014" i="1"/>
  <c r="E1102" i="1"/>
  <c r="E1094" i="1"/>
  <c r="B1154" i="1"/>
  <c r="E19" i="1"/>
  <c r="E180" i="1"/>
  <c r="E202" i="1"/>
  <c r="E246" i="1"/>
  <c r="E441" i="1"/>
  <c r="D1212" i="1"/>
  <c r="E1212" i="1" s="1"/>
  <c r="E433" i="1"/>
  <c r="E723" i="1"/>
  <c r="E840" i="1"/>
  <c r="C1109" i="1"/>
  <c r="C1024" i="1"/>
  <c r="E1053" i="1"/>
  <c r="E1140" i="1"/>
  <c r="E1189" i="1"/>
  <c r="E1175" i="1"/>
  <c r="D1176" i="1"/>
  <c r="E1176" i="1" s="1"/>
  <c r="D1187" i="1"/>
  <c r="E1187" i="1" s="1"/>
  <c r="D1100" i="1"/>
  <c r="E1100" i="1" s="1"/>
  <c r="D1105" i="1"/>
  <c r="E1105" i="1" s="1"/>
  <c r="D850" i="1"/>
  <c r="D818" i="1"/>
  <c r="D814" i="1"/>
  <c r="B1067" i="1"/>
  <c r="C818" i="1"/>
  <c r="C1187" i="1"/>
  <c r="B914" i="1"/>
  <c r="B1100" i="1"/>
  <c r="B1209" i="1" s="1"/>
  <c r="B786" i="1"/>
  <c r="B827" i="1" s="1"/>
  <c r="B979" i="1"/>
  <c r="D1096" i="1"/>
  <c r="C554" i="1"/>
  <c r="B818" i="1"/>
  <c r="D1024" i="1"/>
  <c r="E1024" i="1" s="1"/>
  <c r="B1176" i="1"/>
  <c r="D1154" i="1"/>
  <c r="E1154" i="1" s="1"/>
  <c r="D786" i="1"/>
  <c r="C1067" i="1"/>
  <c r="C936" i="1"/>
  <c r="B1084" i="1"/>
  <c r="B1089" i="1" s="1"/>
  <c r="D808" i="1"/>
  <c r="E808" i="1" s="1"/>
  <c r="D1196" i="1"/>
  <c r="D1067" i="1"/>
  <c r="D936" i="1"/>
  <c r="E936" i="1" s="1"/>
  <c r="C786" i="1"/>
  <c r="C827" i="1" s="1"/>
  <c r="C850" i="1"/>
  <c r="B936" i="1"/>
  <c r="C814" i="1"/>
  <c r="B814" i="1"/>
  <c r="D979" i="1"/>
  <c r="C627" i="1"/>
  <c r="B808" i="1"/>
  <c r="C979" i="1"/>
  <c r="B434" i="1"/>
  <c r="B1205" i="1" s="1"/>
  <c r="D434" i="1"/>
  <c r="B623" i="1"/>
  <c r="C632" i="1"/>
  <c r="D554" i="1"/>
  <c r="B701" i="1"/>
  <c r="B447" i="1"/>
  <c r="C659" i="1"/>
  <c r="B627" i="1"/>
  <c r="D632" i="1"/>
  <c r="E632" i="1" s="1"/>
  <c r="D405" i="1"/>
  <c r="B632" i="1"/>
  <c r="B659" i="1"/>
  <c r="C623" i="1"/>
  <c r="B405" i="1"/>
  <c r="D659" i="1"/>
  <c r="B636" i="1"/>
  <c r="B765" i="1"/>
  <c r="D623" i="1"/>
  <c r="E623" i="1" s="1"/>
  <c r="D627" i="1"/>
  <c r="E627" i="1" s="1"/>
  <c r="D765" i="1"/>
  <c r="D470" i="1"/>
  <c r="C405" i="1"/>
  <c r="C470" i="1"/>
  <c r="C361" i="1"/>
  <c r="B533" i="1"/>
  <c r="D636" i="1"/>
  <c r="E636" i="1" s="1"/>
  <c r="B617" i="1"/>
  <c r="C636" i="1"/>
  <c r="D361" i="1"/>
  <c r="B438" i="1"/>
  <c r="D447" i="1"/>
  <c r="D443" i="1"/>
  <c r="B512" i="1"/>
  <c r="B575" i="1"/>
  <c r="C447" i="1"/>
  <c r="B383" i="1"/>
  <c r="C427" i="1"/>
  <c r="B470" i="1"/>
  <c r="B491" i="1"/>
  <c r="D575" i="1"/>
  <c r="D383" i="1"/>
  <c r="C512" i="1"/>
  <c r="C575" i="1"/>
  <c r="B317" i="1"/>
  <c r="B361" i="1"/>
  <c r="C383" i="1"/>
  <c r="D438" i="1"/>
  <c r="E438" i="1" s="1"/>
  <c r="D491" i="1"/>
  <c r="E491" i="1" s="1"/>
  <c r="B554" i="1"/>
  <c r="C438" i="1"/>
  <c r="C434" i="1"/>
  <c r="C491" i="1"/>
  <c r="D512" i="1"/>
  <c r="E512" i="1" s="1"/>
  <c r="D617" i="1"/>
  <c r="B443" i="1"/>
  <c r="C443" i="1"/>
  <c r="C1214" i="1" s="1"/>
  <c r="C617" i="1"/>
  <c r="D317" i="1"/>
  <c r="E317" i="1" s="1"/>
  <c r="D339" i="1"/>
  <c r="E339" i="1" s="1"/>
  <c r="C317" i="1"/>
  <c r="B339" i="1"/>
  <c r="C339" i="1"/>
  <c r="B139" i="1"/>
  <c r="D427" i="1"/>
  <c r="E427" i="1" s="1"/>
  <c r="C533" i="1"/>
  <c r="B427" i="1"/>
  <c r="D533" i="1"/>
  <c r="E533" i="1" s="1"/>
  <c r="C295" i="1"/>
  <c r="D295" i="1"/>
  <c r="C229" i="1"/>
  <c r="D251" i="1"/>
  <c r="E251" i="1" s="1"/>
  <c r="C251" i="1"/>
  <c r="C273" i="1"/>
  <c r="B295" i="1"/>
  <c r="B207" i="1"/>
  <c r="B251" i="1"/>
  <c r="B273" i="1"/>
  <c r="B229" i="1"/>
  <c r="D207" i="1"/>
  <c r="E207" i="1" s="1"/>
  <c r="C207" i="1"/>
  <c r="D273" i="1"/>
  <c r="E273" i="1" s="1"/>
  <c r="D185" i="1"/>
  <c r="E185" i="1" s="1"/>
  <c r="B185" i="1"/>
  <c r="C185" i="1"/>
  <c r="D229" i="1"/>
  <c r="D162" i="1"/>
  <c r="C117" i="1"/>
  <c r="D117" i="1"/>
  <c r="B162" i="1"/>
  <c r="B73" i="1"/>
  <c r="C73" i="1"/>
  <c r="B117" i="1"/>
  <c r="D29" i="1"/>
  <c r="E29" i="1" s="1"/>
  <c r="C162" i="1"/>
  <c r="D73" i="1"/>
  <c r="E73" i="1" s="1"/>
  <c r="B95" i="1"/>
  <c r="C95" i="1"/>
  <c r="D95" i="1"/>
  <c r="E95" i="1" s="1"/>
  <c r="D139" i="1"/>
  <c r="E139" i="1" s="1"/>
  <c r="C139" i="1"/>
  <c r="B29" i="1"/>
  <c r="C29" i="1"/>
  <c r="B51" i="1"/>
  <c r="C51" i="1"/>
  <c r="D51" i="1"/>
  <c r="E51" i="1" l="1"/>
  <c r="E295" i="1"/>
  <c r="E470" i="1"/>
  <c r="E443" i="1"/>
  <c r="E765" i="1"/>
  <c r="E979" i="1"/>
  <c r="C1209" i="1"/>
  <c r="E447" i="1"/>
  <c r="E617" i="1"/>
  <c r="D827" i="1"/>
  <c r="E827" i="1" s="1"/>
  <c r="E786" i="1"/>
  <c r="E383" i="1"/>
  <c r="E361" i="1"/>
  <c r="B828" i="1"/>
  <c r="B1197" i="1"/>
  <c r="E814" i="1"/>
  <c r="E1210" i="1"/>
  <c r="D1214" i="1"/>
  <c r="E117" i="1"/>
  <c r="E575" i="1"/>
  <c r="E554" i="1"/>
  <c r="C1110" i="1"/>
  <c r="E818" i="1"/>
  <c r="E1215" i="1"/>
  <c r="D1218" i="1"/>
  <c r="E1218" i="1" s="1"/>
  <c r="E1109" i="1"/>
  <c r="E659" i="1"/>
  <c r="E850" i="1"/>
  <c r="E1206" i="1"/>
  <c r="D1209" i="1"/>
  <c r="E405" i="1"/>
  <c r="E162" i="1"/>
  <c r="E229" i="1"/>
  <c r="E434" i="1"/>
  <c r="E1067" i="1"/>
  <c r="E1096" i="1"/>
  <c r="C1205" i="1"/>
  <c r="E1196" i="1"/>
  <c r="D1205" i="1"/>
  <c r="E1205" i="1" s="1"/>
  <c r="D1197" i="1"/>
  <c r="E1197" i="1" s="1"/>
  <c r="D1110" i="1"/>
  <c r="B1110" i="1"/>
  <c r="D828" i="1"/>
  <c r="E828" i="1" s="1"/>
  <c r="C828" i="1"/>
  <c r="B1105" i="1"/>
  <c r="B1214" i="1" s="1"/>
  <c r="B448" i="1"/>
  <c r="D448" i="1"/>
  <c r="E448" i="1" s="1"/>
  <c r="D637" i="1"/>
  <c r="E637" i="1" s="1"/>
  <c r="B637" i="1"/>
  <c r="C448" i="1"/>
  <c r="C637" i="1"/>
  <c r="E1214" i="1" l="1"/>
  <c r="D1219" i="1"/>
  <c r="E1219" i="1" s="1"/>
  <c r="E1209" i="1"/>
  <c r="E1110" i="1"/>
  <c r="B1219" i="1"/>
</calcChain>
</file>

<file path=xl/sharedStrings.xml><?xml version="1.0" encoding="utf-8"?>
<sst xmlns="http://schemas.openxmlformats.org/spreadsheetml/2006/main" count="1129" uniqueCount="94">
  <si>
    <t>Board of Regents</t>
  </si>
  <si>
    <t>Form BOR-4A</t>
  </si>
  <si>
    <t>Northwest Louisiana Technical Community College</t>
  </si>
  <si>
    <t>Detail of Departmental Costs by Function</t>
  </si>
  <si>
    <t>Function/Department</t>
  </si>
  <si>
    <t>ACTUAL</t>
  </si>
  <si>
    <t>BUDGETED</t>
  </si>
  <si>
    <t>2024-25+/-</t>
  </si>
  <si>
    <t xml:space="preserve"> </t>
  </si>
  <si>
    <t>2024-2025</t>
  </si>
  <si>
    <t>2024-25</t>
  </si>
  <si>
    <t>2025-26</t>
  </si>
  <si>
    <r>
      <t xml:space="preserve">College of </t>
    </r>
    <r>
      <rPr>
        <b/>
        <u/>
        <sz val="12"/>
        <rFont val="Arial"/>
        <family val="2"/>
      </rPr>
      <t>Louisiana Community &amp; Technical College</t>
    </r>
  </si>
  <si>
    <t>Department Name 150503 Adult Basic Ed</t>
  </si>
  <si>
    <r>
      <t xml:space="preserve">Function of  </t>
    </r>
    <r>
      <rPr>
        <b/>
        <u/>
        <sz val="12"/>
        <rFont val="Arial"/>
        <family val="2"/>
      </rPr>
      <t>Instruction</t>
    </r>
  </si>
  <si>
    <t xml:space="preserve">   Salaries</t>
  </si>
  <si>
    <t xml:space="preserve">   Other Compensation</t>
  </si>
  <si>
    <t xml:space="preserve"> 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</si>
  <si>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</si>
  <si>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</si>
  <si>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</si>
  <si>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</si>
  <si>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Expenditures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</si>
  <si>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</si>
  <si>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</si>
  <si>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</si>
  <si>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</si>
  <si>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</si>
  <si>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</si>
  <si>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</si>
  <si>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</si>
  <si>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Acquisitons and Major Repairs</t>
  </si>
  <si>
    <t>Function Total</t>
  </si>
  <si>
    <t>Department Name 150505 Technical Studies</t>
  </si>
  <si>
    <t>Department Name 151022 Allied Health -Patient Care Technician</t>
  </si>
  <si>
    <t>Department Name 151025 Allied Health -Practical Nursing</t>
  </si>
  <si>
    <t>Department Name 153009 Business Office Systems Tecnology</t>
  </si>
  <si>
    <t>Department Name 155005 Computer Network Specialist</t>
  </si>
  <si>
    <t>Department Name 156003 Construction Trades Electrician</t>
  </si>
  <si>
    <t>Department Name 157003 Industrial Trades-Pipefitting</t>
  </si>
  <si>
    <t>Department Name 159107 Elect-Industrial Inst Tech</t>
  </si>
  <si>
    <t>Department Name 159108 Elect-Electric Line Tech.</t>
  </si>
  <si>
    <t>Department Name 159203 Mechanical Automotive Tech</t>
  </si>
  <si>
    <t>Department Name 159205 Mechanical Diesel Powered Equipment</t>
  </si>
  <si>
    <t>Department Name 159206 Mech-HVAC</t>
  </si>
  <si>
    <t>Department Name 160007 Personal &amp; Misc Barber/Styling</t>
  </si>
  <si>
    <t>Department Name 161002 Precision Trds Manufacturing</t>
  </si>
  <si>
    <t>Department Name 161007 Prec Trds Industrial Maint Tech</t>
  </si>
  <si>
    <t>Department Name 161010 Welding</t>
  </si>
  <si>
    <t>Department Name 162004 Transp Heavy Constr Vehicle Op</t>
  </si>
  <si>
    <t>Department Name 164005 General</t>
  </si>
  <si>
    <r>
      <t xml:space="preserve">Department of  </t>
    </r>
    <r>
      <rPr>
        <b/>
        <u/>
        <sz val="12"/>
        <rFont val="Arial"/>
        <family val="2"/>
      </rPr>
      <t xml:space="preserve">Instruction </t>
    </r>
    <r>
      <rPr>
        <b/>
        <sz val="12"/>
        <rFont val="Arial"/>
        <family val="2"/>
      </rPr>
      <t>Total</t>
    </r>
  </si>
  <si>
    <t>Department Total</t>
  </si>
  <si>
    <r>
      <t xml:space="preserve">Function of </t>
    </r>
    <r>
      <rPr>
        <b/>
        <u/>
        <sz val="12"/>
        <rFont val="Arial"/>
        <family val="2"/>
      </rPr>
      <t>Academics</t>
    </r>
  </si>
  <si>
    <t>Department Name 400004 Workforce Development</t>
  </si>
  <si>
    <t>Department Name 410001 Admin (Dean), Allied Health</t>
  </si>
  <si>
    <t>Department Name 410007 Admin (Dean), Business</t>
  </si>
  <si>
    <t>Department Name 420001 Dual Enroll Admin</t>
  </si>
  <si>
    <t xml:space="preserve">Department Name 420008 Academic Learning </t>
  </si>
  <si>
    <t>Department Name 420015 Academic Administration</t>
  </si>
  <si>
    <t>Department Name 440001 Academic Support - General Expense</t>
  </si>
  <si>
    <r>
      <t xml:space="preserve">Department of  </t>
    </r>
    <r>
      <rPr>
        <b/>
        <u/>
        <sz val="12"/>
        <rFont val="Arial"/>
        <family val="2"/>
      </rPr>
      <t xml:space="preserve">Academics </t>
    </r>
    <r>
      <rPr>
        <b/>
        <sz val="12"/>
        <rFont val="Arial"/>
        <family val="2"/>
      </rPr>
      <t>Total</t>
    </r>
  </si>
  <si>
    <t>Department Name 500001 VC for Student Affairs</t>
  </si>
  <si>
    <r>
      <t xml:space="preserve">Function of </t>
    </r>
    <r>
      <rPr>
        <b/>
        <u/>
        <sz val="12"/>
        <rFont val="Arial"/>
        <family val="2"/>
      </rPr>
      <t>Student Services</t>
    </r>
  </si>
  <si>
    <t>Department Name 510001 Registrar's Office</t>
  </si>
  <si>
    <t>Department Name 510101 Financial Aid</t>
  </si>
  <si>
    <t>Department Name 520005 Recruiting and Enrollment Services</t>
  </si>
  <si>
    <t>Department Name 520006 Testing and Assessment</t>
  </si>
  <si>
    <t>Department Name 530002 Counseling</t>
  </si>
  <si>
    <t>Department Name 530007 Student Services</t>
  </si>
  <si>
    <t>Department Name 550001 - Student Services General Expense</t>
  </si>
  <si>
    <r>
      <t xml:space="preserve">Department of </t>
    </r>
    <r>
      <rPr>
        <b/>
        <u/>
        <sz val="12"/>
        <rFont val="Arial"/>
        <family val="2"/>
      </rPr>
      <t>Student Services Total</t>
    </r>
  </si>
  <si>
    <t>Department Name 610001 Chanc/Reg Director</t>
  </si>
  <si>
    <r>
      <t xml:space="preserve">Function of </t>
    </r>
    <r>
      <rPr>
        <b/>
        <u/>
        <sz val="12"/>
        <rFont val="Arial"/>
        <family val="2"/>
      </rPr>
      <t xml:space="preserve">Institutional </t>
    </r>
  </si>
  <si>
    <t>Department Name 610002 Campus Provost/Administrator</t>
  </si>
  <si>
    <t>Department Name 610006 Inst'l Advancement (Foundation)</t>
  </si>
  <si>
    <t>Department Name 610007 Office of Public Relations</t>
  </si>
  <si>
    <t>Department Name 610010 Institutional Research</t>
  </si>
  <si>
    <t>Department Name 610011 Instituional Effectiveness</t>
  </si>
  <si>
    <t>Department Name 630002 Accounting/Finance</t>
  </si>
  <si>
    <t>Department Name 630009 Purchasing</t>
  </si>
  <si>
    <t>Department Name 630010 Human Resources</t>
  </si>
  <si>
    <t>Department Name 630011 Payroll</t>
  </si>
  <si>
    <t>Department Name 650001 General Institutional Expense</t>
  </si>
  <si>
    <t>Department Name 650003 IAT System's Office Assessments</t>
  </si>
  <si>
    <r>
      <t xml:space="preserve">Department of </t>
    </r>
    <r>
      <rPr>
        <b/>
        <u/>
        <sz val="12"/>
        <rFont val="Arial"/>
        <family val="2"/>
      </rPr>
      <t>Institutional</t>
    </r>
    <r>
      <rPr>
        <b/>
        <sz val="12"/>
        <rFont val="Arial"/>
        <family val="2"/>
      </rPr>
      <t xml:space="preserve"> Total</t>
    </r>
  </si>
  <si>
    <t>Department Name 710002 Campus Police</t>
  </si>
  <si>
    <r>
      <t xml:space="preserve">Function of </t>
    </r>
    <r>
      <rPr>
        <b/>
        <u/>
        <sz val="12"/>
        <rFont val="Arial"/>
        <family val="2"/>
      </rPr>
      <t>Plant &amp; Operating Maintenance</t>
    </r>
  </si>
  <si>
    <t>Department Name 720001 Plant O&amp;M Plant Maint</t>
  </si>
  <si>
    <r>
      <t xml:space="preserve">Function of </t>
    </r>
    <r>
      <rPr>
        <b/>
        <u/>
        <sz val="12"/>
        <rFont val="Arial"/>
        <family val="2"/>
      </rPr>
      <t>Plant &amp; Operating Maintenance</t>
    </r>
    <r>
      <rPr>
        <b/>
        <sz val="12"/>
        <rFont val="Arial"/>
        <family val="2"/>
      </rPr>
      <t xml:space="preserve"> - Custodial Services</t>
    </r>
  </si>
  <si>
    <t>Department Name 720101 Plant O&amp;M Plant Maint</t>
  </si>
  <si>
    <r>
      <t xml:space="preserve">Department of  </t>
    </r>
    <r>
      <rPr>
        <b/>
        <u/>
        <sz val="12"/>
        <rFont val="Arial"/>
        <family val="2"/>
      </rPr>
      <t>Plant &amp; Operating Maintenance</t>
    </r>
    <r>
      <rPr>
        <b/>
        <sz val="12"/>
        <rFont val="Arial"/>
        <family val="2"/>
      </rPr>
      <t xml:space="preserve"> Total</t>
    </r>
  </si>
  <si>
    <t>Grand Total</t>
  </si>
  <si>
    <t>Department Name 400001 VC for Acadmic Affairs Admin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</si>
</sst>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8"/>
      </left>
      <right style="thick">
        <color indexed="64"/>
      </right>
      <top style="thin">
        <color indexed="64"/>
      </top>
      <bottom/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8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8"/>
      </right>
      <top/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83">
    <xf numFmtId="0" fontId="0" fillId="0" borderId="0" xfId="0"/>
    <xf numFmtId="43" fontId="0" fillId="0" borderId="9" xfId="2" applyFont="1" applyFill="1" applyBorder="1"/>
    <xf numFmtId="0" fontId="2" fillId="2" borderId="25" xfId="0" applyFont="1" applyFill="1" applyBorder="1"/>
    <xf numFmtId="164" fontId="2" fillId="2" borderId="11" xfId="0" applyNumberFormat="1" applyFont="1" applyFill="1" applyBorder="1"/>
    <xf numFmtId="164" fontId="2" fillId="2" borderId="19" xfId="0" applyNumberFormat="1" applyFont="1" applyFill="1" applyBorder="1"/>
    <xf numFmtId="41" fontId="2" fillId="2" borderId="11" xfId="0" applyNumberFormat="1" applyFont="1" applyFill="1" applyBorder="1"/>
    <xf numFmtId="41" fontId="2" fillId="2" borderId="19" xfId="0" applyNumberFormat="1" applyFont="1" applyFill="1" applyBorder="1"/>
    <xf numFmtId="41" fontId="2" fillId="2" borderId="12" xfId="0" applyNumberFormat="1" applyFont="1" applyFill="1" applyBorder="1"/>
    <xf numFmtId="41" fontId="2" fillId="2" borderId="21" xfId="0" applyNumberFormat="1" applyFont="1" applyFill="1" applyBorder="1"/>
    <xf numFmtId="41" fontId="0" fillId="2" borderId="10" xfId="0" applyNumberFormat="1" applyFill="1" applyBorder="1"/>
    <xf numFmtId="41" fontId="0" fillId="2" borderId="20" xfId="0" applyNumberFormat="1" applyFill="1" applyBorder="1"/>
    <xf numFmtId="3" fontId="2" fillId="0" borderId="0" xfId="0" applyNumberFormat="1" applyFont="1"/>
    <xf numFmtId="41" fontId="0" fillId="0" borderId="0" xfId="0" applyNumberFormat="1"/>
    <xf numFmtId="41" fontId="0" fillId="0" borderId="1" xfId="0" applyNumberFormat="1" applyBorder="1"/>
    <xf numFmtId="3" fontId="2" fillId="0" borderId="2" xfId="0" applyNumberFormat="1" applyFont="1" applyBorder="1"/>
    <xf numFmtId="41" fontId="0" fillId="0" borderId="2" xfId="0" applyNumberFormat="1" applyBorder="1"/>
    <xf numFmtId="0" fontId="2" fillId="0" borderId="24" xfId="0" applyFont="1" applyBorder="1" applyAlignment="1">
      <alignment horizontal="center"/>
    </xf>
    <xf numFmtId="41" fontId="2" fillId="0" borderId="3" xfId="0" applyNumberFormat="1" applyFont="1" applyBorder="1" applyAlignment="1">
      <alignment horizontal="center"/>
    </xf>
    <xf numFmtId="41" fontId="2" fillId="0" borderId="13" xfId="0" applyNumberFormat="1" applyFont="1" applyBorder="1" applyAlignment="1">
      <alignment horizontal="center"/>
    </xf>
    <xf numFmtId="0" fontId="0" fillId="0" borderId="25" xfId="0" applyBorder="1" applyAlignment="1">
      <alignment horizontal="center"/>
    </xf>
    <xf numFmtId="41" fontId="2" fillId="0" borderId="4" xfId="0" applyNumberFormat="1" applyFont="1" applyBorder="1" applyAlignment="1">
      <alignment horizontal="center"/>
    </xf>
    <xf numFmtId="41" fontId="2" fillId="0" borderId="14" xfId="0" applyNumberFormat="1" applyFont="1" applyBorder="1" applyAlignment="1">
      <alignment horizontal="center"/>
    </xf>
    <xf numFmtId="0" fontId="2" fillId="0" borderId="25" xfId="0" applyFont="1" applyBorder="1"/>
    <xf numFmtId="41" fontId="2" fillId="0" borderId="4" xfId="0" applyNumberFormat="1" applyFont="1" applyBorder="1"/>
    <xf numFmtId="41" fontId="2" fillId="0" borderId="14" xfId="0" applyNumberFormat="1" applyFont="1" applyBorder="1"/>
    <xf numFmtId="0" fontId="0" fillId="0" borderId="26" xfId="0" applyBorder="1"/>
    <xf numFmtId="41" fontId="0" fillId="0" borderId="5" xfId="0" applyNumberFormat="1" applyBorder="1"/>
    <xf numFmtId="41" fontId="0" fillId="0" borderId="15" xfId="0" applyNumberFormat="1" applyBorder="1"/>
    <xf numFmtId="41" fontId="0" fillId="0" borderId="4" xfId="0" applyNumberFormat="1" applyBorder="1"/>
    <xf numFmtId="41" fontId="0" fillId="0" borderId="14" xfId="0" applyNumberFormat="1" applyBorder="1"/>
    <xf numFmtId="0" fontId="0" fillId="0" borderId="25" xfId="0" applyBorder="1"/>
    <xf numFmtId="0" fontId="2" fillId="0" borderId="27" xfId="0" applyFont="1" applyBorder="1"/>
    <xf numFmtId="41" fontId="0" fillId="0" borderId="6" xfId="0" applyNumberFormat="1" applyBorder="1"/>
    <xf numFmtId="41" fontId="0" fillId="0" borderId="16" xfId="0" applyNumberFormat="1" applyBorder="1"/>
    <xf numFmtId="41" fontId="2" fillId="0" borderId="6" xfId="0" applyNumberFormat="1" applyFont="1" applyBorder="1"/>
    <xf numFmtId="41" fontId="2" fillId="0" borderId="16" xfId="0" applyNumberFormat="1" applyFont="1" applyBorder="1"/>
    <xf numFmtId="0" fontId="2" fillId="0" borderId="0" xfId="0" applyFont="1"/>
    <xf numFmtId="0" fontId="2" fillId="0" borderId="26" xfId="0" applyFont="1" applyBorder="1"/>
    <xf numFmtId="41" fontId="2" fillId="0" borderId="7" xfId="0" applyNumberFormat="1" applyFont="1" applyBorder="1"/>
    <xf numFmtId="41" fontId="2" fillId="0" borderId="17" xfId="0" applyNumberFormat="1" applyFont="1" applyBorder="1"/>
    <xf numFmtId="41" fontId="2" fillId="0" borderId="9" xfId="0" applyNumberFormat="1" applyFont="1" applyBorder="1"/>
    <xf numFmtId="41" fontId="2" fillId="0" borderId="18" xfId="0" applyNumberFormat="1" applyFont="1" applyBorder="1"/>
    <xf numFmtId="41" fontId="2" fillId="0" borderId="8" xfId="0" applyNumberFormat="1" applyFont="1" applyBorder="1"/>
    <xf numFmtId="3" fontId="0" fillId="0" borderId="4" xfId="0" applyNumberFormat="1" applyBorder="1"/>
    <xf numFmtId="3" fontId="0" fillId="0" borderId="14" xfId="0" applyNumberFormat="1" applyBorder="1"/>
    <xf numFmtId="3" fontId="0" fillId="0" borderId="6" xfId="0" applyNumberFormat="1" applyBorder="1"/>
    <xf numFmtId="3" fontId="0" fillId="0" borderId="16" xfId="0" applyNumberFormat="1" applyBorder="1"/>
    <xf numFmtId="3" fontId="2" fillId="0" borderId="6" xfId="0" applyNumberFormat="1" applyFont="1" applyBorder="1"/>
    <xf numFmtId="3" fontId="2" fillId="0" borderId="16" xfId="0" applyNumberFormat="1" applyFont="1" applyBorder="1"/>
    <xf numFmtId="3" fontId="2" fillId="0" borderId="7" xfId="0" applyNumberFormat="1" applyFont="1" applyBorder="1"/>
    <xf numFmtId="3" fontId="2" fillId="0" borderId="17" xfId="0" applyNumberFormat="1" applyFont="1" applyBorder="1"/>
    <xf numFmtId="3" fontId="2" fillId="0" borderId="4" xfId="0" applyNumberFormat="1" applyFont="1" applyBorder="1"/>
    <xf numFmtId="3" fontId="2" fillId="0" borderId="14" xfId="0" applyNumberFormat="1" applyFont="1" applyBorder="1"/>
    <xf numFmtId="0" fontId="2" fillId="0" borderId="28" xfId="0" applyFont="1" applyBorder="1"/>
    <xf numFmtId="0" fontId="0" fillId="0" borderId="29" xfId="0" applyBorder="1"/>
    <xf numFmtId="164" fontId="0" fillId="0" borderId="9" xfId="0" applyNumberFormat="1" applyBorder="1"/>
    <xf numFmtId="164" fontId="0" fillId="0" borderId="18" xfId="0" applyNumberFormat="1" applyBorder="1"/>
    <xf numFmtId="164" fontId="2" fillId="0" borderId="9" xfId="0" applyNumberFormat="1" applyFont="1" applyBorder="1"/>
    <xf numFmtId="164" fontId="2" fillId="0" borderId="18" xfId="0" applyNumberFormat="1" applyFont="1" applyBorder="1"/>
    <xf numFmtId="41" fontId="0" fillId="0" borderId="10" xfId="0" applyNumberFormat="1" applyBorder="1"/>
    <xf numFmtId="41" fontId="0" fillId="0" borderId="20" xfId="0" applyNumberFormat="1" applyBorder="1"/>
    <xf numFmtId="41" fontId="0" fillId="0" borderId="9" xfId="0" applyNumberFormat="1" applyBorder="1"/>
    <xf numFmtId="41" fontId="0" fillId="0" borderId="18" xfId="0" applyNumberFormat="1" applyBorder="1"/>
    <xf numFmtId="41" fontId="2" fillId="0" borderId="11" xfId="0" applyNumberFormat="1" applyFont="1" applyBorder="1"/>
    <xf numFmtId="41" fontId="2" fillId="0" borderId="19" xfId="0" applyNumberFormat="1" applyFont="1" applyBorder="1"/>
    <xf numFmtId="41" fontId="2" fillId="0" borderId="5" xfId="0" applyNumberFormat="1" applyFont="1" applyBorder="1"/>
    <xf numFmtId="41" fontId="2" fillId="0" borderId="15" xfId="0" applyNumberFormat="1" applyFont="1" applyBorder="1"/>
    <xf numFmtId="0" fontId="0" fillId="0" borderId="30" xfId="0" applyBorder="1"/>
    <xf numFmtId="0" fontId="2" fillId="0" borderId="31" xfId="0" applyFont="1" applyBorder="1"/>
    <xf numFmtId="41" fontId="2" fillId="0" borderId="22" xfId="0" applyNumberFormat="1" applyFont="1" applyBorder="1"/>
    <xf numFmtId="41" fontId="2" fillId="0" borderId="23" xfId="0" applyNumberFormat="1" applyFont="1" applyBorder="1"/>
    <xf numFmtId="43" fontId="0" fillId="0" borderId="0" xfId="2" applyFont="1"/>
    <xf numFmtId="43" fontId="2" fillId="0" borderId="0" xfId="2" applyFont="1"/>
    <xf numFmtId="43" fontId="0" fillId="0" borderId="18" xfId="2" applyFont="1" applyFill="1" applyBorder="1"/>
    <xf numFmtId="164" fontId="0" fillId="0" borderId="9" xfId="2" applyNumberFormat="1" applyFont="1" applyFill="1" applyBorder="1"/>
    <xf numFmtId="0" fontId="0" fillId="0" borderId="27" xfId="0" applyBorder="1"/>
    <xf numFmtId="41" fontId="2" fillId="0" borderId="1" xfId="0" applyNumberFormat="1" applyFont="1" applyBorder="1"/>
    <xf numFmtId="41" fontId="2" fillId="0" borderId="32" xfId="0" applyNumberFormat="1" applyFont="1" applyBorder="1"/>
    <xf numFmtId="0" fontId="0" fillId="0" borderId="33" xfId="0" applyBorder="1"/>
    <xf numFmtId="43" fontId="0" fillId="0" borderId="0" xfId="0" applyNumberFormat="1"/>
    <xf numFmtId="164" fontId="2" fillId="0" borderId="0" xfId="0" applyNumberFormat="1" applyFont="1"/>
    <xf numFmtId="164" fontId="0" fillId="0" borderId="0" xfId="0" applyNumberFormat="1"/>
    <xf numFmtId="164" fontId="0" fillId="0" borderId="18" xfId="2" applyNumberFormat="1" applyFont="1" applyFill="1" applyBorder="1"/>
  </cellXfs>
  <cellStyles count="3">
    <cellStyle name="Comma" xfId="2" builtinId="3"/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20"/>
  <sheetViews>
    <sheetView tabSelected="1" showOutlineSymbols="0" zoomScaleNormal="100" workbookViewId="0">
      <pane ySplit="6" topLeftCell="A7" activePane="bottomLeft" state="frozen"/>
      <selection pane="bottomLeft" activeCell="G22" sqref="G22"/>
    </sheetView>
  </sheetViews>
  <sheetFormatPr defaultColWidth="11.6640625" defaultRowHeight="15" x14ac:dyDescent="0.2"/>
  <cols>
    <col min="1" max="1" width="45.6640625" customWidth="1"/>
    <col min="2" max="2" width="12.44140625" style="12" bestFit="1" customWidth="1"/>
    <col min="3" max="5" width="12.44140625" style="12" customWidth="1"/>
    <col min="6" max="6" width="12.44140625" bestFit="1" customWidth="1"/>
  </cols>
  <sheetData>
    <row r="1" spans="1:8" ht="15.75" x14ac:dyDescent="0.25">
      <c r="A1" s="11" t="s">
        <v>0</v>
      </c>
    </row>
    <row r="2" spans="1:8" ht="15.75" x14ac:dyDescent="0.25">
      <c r="A2" s="11" t="s">
        <v>1</v>
      </c>
      <c r="B2" s="13" t="s">
        <v>2</v>
      </c>
      <c r="C2" s="13"/>
      <c r="D2" s="13"/>
      <c r="E2" s="13"/>
    </row>
    <row r="3" spans="1:8" ht="16.5" thickBot="1" x14ac:dyDescent="0.3">
      <c r="A3" s="14" t="s">
        <v>3</v>
      </c>
      <c r="B3" s="15"/>
      <c r="C3" s="15"/>
      <c r="D3" s="15"/>
      <c r="E3" s="15"/>
    </row>
    <row r="4" spans="1:8" ht="16.5" thickTop="1" x14ac:dyDescent="0.25">
      <c r="A4" s="16" t="s">
        <v>4</v>
      </c>
      <c r="B4" s="17" t="s">
        <v>5</v>
      </c>
      <c r="C4" s="17" t="s">
        <v>6</v>
      </c>
      <c r="D4" s="17" t="s">
        <v>6</v>
      </c>
      <c r="E4" s="18" t="s">
        <v>7</v>
      </c>
    </row>
    <row r="5" spans="1:8" ht="15.75" x14ac:dyDescent="0.25">
      <c r="A5" s="19" t="s">
        <v>8</v>
      </c>
      <c r="B5" s="20" t="s">
        <v>9</v>
      </c>
      <c r="C5" s="20" t="s">
        <v>10</v>
      </c>
      <c r="D5" s="20" t="s">
        <v>11</v>
      </c>
      <c r="E5" s="21" t="s">
        <v>11</v>
      </c>
    </row>
    <row r="6" spans="1:8" ht="15.75" x14ac:dyDescent="0.25">
      <c r="A6" s="22" t="s">
        <v>12</v>
      </c>
      <c r="B6" s="23"/>
      <c r="C6" s="23"/>
      <c r="D6" s="23"/>
      <c r="E6" s="24"/>
    </row>
    <row r="7" spans="1:8" x14ac:dyDescent="0.2">
      <c r="A7" s="25" t="s">
        <v>8</v>
      </c>
      <c r="B7" s="26"/>
      <c r="C7" s="26"/>
      <c r="D7" s="26"/>
      <c r="E7" s="27"/>
    </row>
    <row r="8" spans="1:8" ht="15.75" x14ac:dyDescent="0.25">
      <c r="A8" s="22" t="s">
        <v>13</v>
      </c>
      <c r="B8" s="28"/>
      <c r="C8" s="28"/>
      <c r="D8" s="28"/>
      <c r="E8" s="29"/>
    </row>
    <row r="9" spans="1:8" x14ac:dyDescent="0.2">
      <c r="A9" s="30"/>
      <c r="B9" s="28"/>
      <c r="C9" s="28"/>
      <c r="D9" s="28"/>
      <c r="E9" s="29"/>
    </row>
    <row r="10" spans="1:8" ht="15.75" x14ac:dyDescent="0.25">
      <c r="A10" s="22" t="s">
        <v>14</v>
      </c>
      <c r="B10" s="28"/>
      <c r="C10" s="28">
        <v>0</v>
      </c>
      <c r="D10" s="28">
        <v>0</v>
      </c>
      <c r="E10" s="29">
        <v>0</v>
      </c>
    </row>
    <row r="11" spans="1:8" ht="15.75" x14ac:dyDescent="0.25">
      <c r="A11" s="31"/>
      <c r="B11" s="28"/>
      <c r="C11" s="28">
        <v>0</v>
      </c>
      <c r="D11" s="28">
        <v>0</v>
      </c>
      <c r="E11" s="29">
        <v>0</v>
      </c>
    </row>
    <row r="12" spans="1:8" x14ac:dyDescent="0.2">
      <c r="A12" s="30" t="s">
        <v>15</v>
      </c>
      <c r="B12" s="32">
        <v>54520.13</v>
      </c>
      <c r="C12" s="32">
        <v>199428.18</v>
      </c>
      <c r="D12" s="32">
        <v>54520</v>
      </c>
      <c r="E12" s="33">
        <f>D12-C12</f>
        <v>-144908.18</v>
      </c>
    </row>
    <row r="13" spans="1:8" x14ac:dyDescent="0.2">
      <c r="A13" s="30" t="s">
        <v>16</v>
      </c>
      <c r="B13" s="32"/>
      <c r="C13" s="32"/>
      <c r="D13" s="32"/>
      <c r="E13" s="33">
        <f t="shared" ref="E13:E76" si="0">D13-C13</f>
        <v>0</v>
      </c>
    </row>
    <row r="14" spans="1:8" x14ac:dyDescent="0.2">
      <c r="A14" s="30" t="s">
        <v>17</v>
      </c>
      <c r="B14" s="32">
        <v>38105.839999999997</v>
      </c>
      <c r="C14" s="32">
        <v>89742.68</v>
      </c>
      <c r="D14" s="32">
        <v>38106</v>
      </c>
      <c r="E14" s="33">
        <f t="shared" si="0"/>
        <v>-51636.679999999993</v>
      </c>
    </row>
    <row r="15" spans="1:8" s="36" customFormat="1" ht="15.75" x14ac:dyDescent="0.25">
      <c r="A15" s="22" t="s">
        <v>18</v>
      </c>
      <c r="B15" s="34">
        <f>SUM(B12:B14)</f>
        <v>92625.97</v>
      </c>
      <c r="C15" s="34">
        <f t="shared" ref="C15:D15" si="1">SUM(C12:C14)</f>
        <v>289170.86</v>
      </c>
      <c r="D15" s="34">
        <f t="shared" si="1"/>
        <v>92626</v>
      </c>
      <c r="E15" s="35">
        <f t="shared" si="0"/>
        <v>-196544.86</v>
      </c>
      <c r="H15"/>
    </row>
    <row r="16" spans="1:8" x14ac:dyDescent="0.2">
      <c r="A16" s="30" t="s">
        <v>19</v>
      </c>
      <c r="B16" s="32">
        <v>72.44</v>
      </c>
      <c r="C16" s="32">
        <v>0</v>
      </c>
      <c r="D16" s="32">
        <v>0</v>
      </c>
      <c r="E16" s="33">
        <f t="shared" si="0"/>
        <v>0</v>
      </c>
    </row>
    <row r="17" spans="1:8" x14ac:dyDescent="0.2">
      <c r="A17" s="30" t="s">
        <v>20</v>
      </c>
      <c r="B17" s="32">
        <v>2998.75</v>
      </c>
      <c r="C17" s="32">
        <v>0</v>
      </c>
      <c r="D17" s="32">
        <v>0</v>
      </c>
      <c r="E17" s="33">
        <f t="shared" si="0"/>
        <v>0</v>
      </c>
    </row>
    <row r="18" spans="1:8" ht="15.75" x14ac:dyDescent="0.25">
      <c r="A18" s="30" t="s">
        <v>21</v>
      </c>
      <c r="B18" s="32">
        <v>109.04</v>
      </c>
      <c r="C18" s="32">
        <v>0</v>
      </c>
      <c r="D18" s="32">
        <v>0</v>
      </c>
      <c r="E18" s="33">
        <f t="shared" si="0"/>
        <v>0</v>
      </c>
      <c r="H18" s="36"/>
    </row>
    <row r="19" spans="1:8" s="36" customFormat="1" ht="15.75" x14ac:dyDescent="0.25">
      <c r="A19" s="22" t="s">
        <v>22</v>
      </c>
      <c r="B19" s="34">
        <f>SUM(B16:B18)</f>
        <v>3180.23</v>
      </c>
      <c r="C19" s="34">
        <f t="shared" ref="C19:D19" si="2">SUM(C16:C18)</f>
        <v>0</v>
      </c>
      <c r="D19" s="34">
        <f t="shared" si="2"/>
        <v>0</v>
      </c>
      <c r="E19" s="35">
        <f t="shared" si="0"/>
        <v>0</v>
      </c>
      <c r="H19"/>
    </row>
    <row r="20" spans="1:8" x14ac:dyDescent="0.2">
      <c r="A20" s="30" t="s">
        <v>23</v>
      </c>
      <c r="B20" s="32"/>
      <c r="C20" s="32">
        <v>0</v>
      </c>
      <c r="D20" s="32">
        <v>0</v>
      </c>
      <c r="E20" s="33">
        <f t="shared" si="0"/>
        <v>0</v>
      </c>
    </row>
    <row r="21" spans="1:8" x14ac:dyDescent="0.2">
      <c r="A21" s="30" t="s">
        <v>24</v>
      </c>
      <c r="B21" s="32"/>
      <c r="C21" s="32">
        <v>0</v>
      </c>
      <c r="D21" s="32">
        <v>0</v>
      </c>
      <c r="E21" s="33">
        <f t="shared" si="0"/>
        <v>0</v>
      </c>
    </row>
    <row r="22" spans="1:8" x14ac:dyDescent="0.2">
      <c r="A22" s="30" t="s">
        <v>25</v>
      </c>
      <c r="B22" s="32"/>
      <c r="C22" s="32">
        <v>0</v>
      </c>
      <c r="D22" s="32">
        <v>0</v>
      </c>
      <c r="E22" s="33">
        <f t="shared" si="0"/>
        <v>0</v>
      </c>
    </row>
    <row r="23" spans="1:8" ht="15.75" x14ac:dyDescent="0.25">
      <c r="A23" s="30" t="s">
        <v>26</v>
      </c>
      <c r="B23" s="32"/>
      <c r="C23" s="32">
        <v>0</v>
      </c>
      <c r="D23" s="32">
        <v>0</v>
      </c>
      <c r="E23" s="33">
        <f t="shared" si="0"/>
        <v>0</v>
      </c>
      <c r="H23" s="36"/>
    </row>
    <row r="24" spans="1:8" s="36" customFormat="1" ht="15.75" x14ac:dyDescent="0.25">
      <c r="A24" s="22" t="s">
        <v>27</v>
      </c>
      <c r="B24" s="34">
        <f>SUM(B21:B23)</f>
        <v>0</v>
      </c>
      <c r="C24" s="34">
        <f t="shared" ref="C24" si="3">SUM(C21:C23)</f>
        <v>0</v>
      </c>
      <c r="D24" s="34">
        <f t="shared" ref="D24" si="4">SUM(D21:D23)</f>
        <v>0</v>
      </c>
      <c r="E24" s="35">
        <f t="shared" si="0"/>
        <v>0</v>
      </c>
      <c r="H24"/>
    </row>
    <row r="25" spans="1:8" x14ac:dyDescent="0.2">
      <c r="A25" s="30" t="s">
        <v>28</v>
      </c>
      <c r="B25" s="32"/>
      <c r="C25" s="32">
        <v>0</v>
      </c>
      <c r="D25" s="32">
        <v>0</v>
      </c>
      <c r="E25" s="33">
        <f t="shared" si="0"/>
        <v>0</v>
      </c>
    </row>
    <row r="26" spans="1:8" x14ac:dyDescent="0.2">
      <c r="A26" s="30" t="s">
        <v>29</v>
      </c>
      <c r="B26" s="32"/>
      <c r="C26" s="32">
        <v>0</v>
      </c>
      <c r="D26" s="32">
        <v>0</v>
      </c>
      <c r="E26" s="33">
        <f t="shared" si="0"/>
        <v>0</v>
      </c>
    </row>
    <row r="27" spans="1:8" ht="15.75" x14ac:dyDescent="0.25">
      <c r="A27" s="30" t="s">
        <v>30</v>
      </c>
      <c r="B27" s="32"/>
      <c r="C27" s="32">
        <v>0</v>
      </c>
      <c r="D27" s="32">
        <v>0</v>
      </c>
      <c r="E27" s="33">
        <f t="shared" si="0"/>
        <v>0</v>
      </c>
      <c r="H27" s="36"/>
    </row>
    <row r="28" spans="1:8" s="36" customFormat="1" ht="15.75" x14ac:dyDescent="0.25">
      <c r="A28" s="22" t="s">
        <v>31</v>
      </c>
      <c r="B28" s="34">
        <f>SUM(B25:B27)</f>
        <v>0</v>
      </c>
      <c r="C28" s="34">
        <f t="shared" ref="C28" si="5">SUM(C25:C27)</f>
        <v>0</v>
      </c>
      <c r="D28" s="34">
        <f t="shared" ref="D28" si="6">SUM(D25:D27)</f>
        <v>0</v>
      </c>
      <c r="E28" s="35">
        <f t="shared" si="0"/>
        <v>0</v>
      </c>
    </row>
    <row r="29" spans="1:8" s="36" customFormat="1" ht="15.75" x14ac:dyDescent="0.25">
      <c r="A29" s="37" t="s">
        <v>32</v>
      </c>
      <c r="B29" s="38">
        <f>B28+B24+B19+B15</f>
        <v>95806.2</v>
      </c>
      <c r="C29" s="38">
        <f t="shared" ref="C29:D29" si="7">C28+C24+C19+C15</f>
        <v>289170.86</v>
      </c>
      <c r="D29" s="38">
        <f t="shared" si="7"/>
        <v>92626</v>
      </c>
      <c r="E29" s="39">
        <f t="shared" si="0"/>
        <v>-196544.86</v>
      </c>
      <c r="H29"/>
    </row>
    <row r="30" spans="1:8" ht="15.75" x14ac:dyDescent="0.25">
      <c r="A30" s="22" t="s">
        <v>33</v>
      </c>
      <c r="B30" s="28"/>
      <c r="C30" s="28"/>
      <c r="D30" s="28"/>
      <c r="E30" s="29">
        <f t="shared" si="0"/>
        <v>0</v>
      </c>
    </row>
    <row r="31" spans="1:8" x14ac:dyDescent="0.2">
      <c r="A31" s="30"/>
      <c r="B31" s="28"/>
      <c r="C31" s="28">
        <v>0</v>
      </c>
      <c r="D31" s="28">
        <v>0</v>
      </c>
      <c r="E31" s="29">
        <f t="shared" si="0"/>
        <v>0</v>
      </c>
    </row>
    <row r="32" spans="1:8" ht="15.75" x14ac:dyDescent="0.25">
      <c r="A32" s="22" t="s">
        <v>14</v>
      </c>
      <c r="B32" s="28"/>
      <c r="C32" s="28">
        <v>0</v>
      </c>
      <c r="D32" s="28">
        <v>0</v>
      </c>
      <c r="E32" s="29">
        <f t="shared" si="0"/>
        <v>0</v>
      </c>
    </row>
    <row r="33" spans="1:8" ht="15.75" x14ac:dyDescent="0.25">
      <c r="A33" s="31"/>
      <c r="B33" s="28"/>
      <c r="C33" s="28"/>
      <c r="D33" s="28"/>
      <c r="E33" s="29">
        <f t="shared" si="0"/>
        <v>0</v>
      </c>
    </row>
    <row r="34" spans="1:8" x14ac:dyDescent="0.2">
      <c r="A34" s="30" t="s">
        <v>15</v>
      </c>
      <c r="B34" s="32">
        <v>65678.14</v>
      </c>
      <c r="C34" s="32">
        <v>56393.64</v>
      </c>
      <c r="D34" s="32">
        <v>65678</v>
      </c>
      <c r="E34" s="33">
        <f t="shared" si="0"/>
        <v>9284.36</v>
      </c>
    </row>
    <row r="35" spans="1:8" x14ac:dyDescent="0.2">
      <c r="A35" s="30" t="s">
        <v>16</v>
      </c>
      <c r="B35" s="32"/>
      <c r="C35" s="32"/>
      <c r="D35" s="32"/>
      <c r="E35" s="33">
        <f t="shared" si="0"/>
        <v>0</v>
      </c>
    </row>
    <row r="36" spans="1:8" ht="15.75" x14ac:dyDescent="0.25">
      <c r="A36" s="30" t="s">
        <v>17</v>
      </c>
      <c r="B36" s="32">
        <v>24524.45</v>
      </c>
      <c r="C36" s="32">
        <v>25377.137999999999</v>
      </c>
      <c r="D36" s="32">
        <v>24524</v>
      </c>
      <c r="E36" s="33">
        <f t="shared" si="0"/>
        <v>-853.13799999999901</v>
      </c>
      <c r="H36" s="36"/>
    </row>
    <row r="37" spans="1:8" s="36" customFormat="1" ht="15.75" x14ac:dyDescent="0.25">
      <c r="A37" s="22" t="s">
        <v>18</v>
      </c>
      <c r="B37" s="34">
        <f>SUM(B34:B36)</f>
        <v>90202.59</v>
      </c>
      <c r="C37" s="34">
        <f t="shared" ref="C37:D37" si="8">SUM(C34:C36)</f>
        <v>81770.777999999991</v>
      </c>
      <c r="D37" s="34">
        <f t="shared" si="8"/>
        <v>90202</v>
      </c>
      <c r="E37" s="35">
        <f t="shared" si="0"/>
        <v>8431.2220000000088</v>
      </c>
      <c r="H37"/>
    </row>
    <row r="38" spans="1:8" x14ac:dyDescent="0.2">
      <c r="A38" s="30" t="s">
        <v>19</v>
      </c>
      <c r="B38" s="32"/>
      <c r="C38" s="32">
        <v>0</v>
      </c>
      <c r="D38" s="32">
        <v>0</v>
      </c>
      <c r="E38" s="33">
        <f t="shared" si="0"/>
        <v>0</v>
      </c>
    </row>
    <row r="39" spans="1:8" x14ac:dyDescent="0.2">
      <c r="A39" s="30" t="s">
        <v>20</v>
      </c>
      <c r="B39" s="32"/>
      <c r="C39" s="32">
        <v>0</v>
      </c>
      <c r="D39" s="32">
        <v>0</v>
      </c>
      <c r="E39" s="33">
        <f t="shared" si="0"/>
        <v>0</v>
      </c>
    </row>
    <row r="40" spans="1:8" ht="15.75" x14ac:dyDescent="0.25">
      <c r="A40" s="30" t="s">
        <v>21</v>
      </c>
      <c r="B40" s="32"/>
      <c r="C40" s="32">
        <v>0</v>
      </c>
      <c r="D40" s="32">
        <v>0</v>
      </c>
      <c r="E40" s="33">
        <f t="shared" si="0"/>
        <v>0</v>
      </c>
      <c r="H40" s="36"/>
    </row>
    <row r="41" spans="1:8" s="36" customFormat="1" ht="15.75" x14ac:dyDescent="0.25">
      <c r="A41" s="22" t="s">
        <v>22</v>
      </c>
      <c r="B41" s="34">
        <f>SUM(B38:B40)</f>
        <v>0</v>
      </c>
      <c r="C41" s="34">
        <f t="shared" ref="C41" si="9">SUM(C38:C40)</f>
        <v>0</v>
      </c>
      <c r="D41" s="34">
        <f t="shared" ref="D41" si="10">SUM(D38:D40)</f>
        <v>0</v>
      </c>
      <c r="E41" s="35">
        <f t="shared" si="0"/>
        <v>0</v>
      </c>
      <c r="H41"/>
    </row>
    <row r="42" spans="1:8" x14ac:dyDescent="0.2">
      <c r="A42" s="30" t="s">
        <v>23</v>
      </c>
      <c r="B42" s="32"/>
      <c r="C42" s="32">
        <v>0</v>
      </c>
      <c r="D42" s="32">
        <v>0</v>
      </c>
      <c r="E42" s="33">
        <f t="shared" si="0"/>
        <v>0</v>
      </c>
    </row>
    <row r="43" spans="1:8" x14ac:dyDescent="0.2">
      <c r="A43" s="30" t="s">
        <v>24</v>
      </c>
      <c r="B43" s="32"/>
      <c r="C43" s="32">
        <v>0</v>
      </c>
      <c r="D43" s="32">
        <v>0</v>
      </c>
      <c r="E43" s="33">
        <f t="shared" si="0"/>
        <v>0</v>
      </c>
    </row>
    <row r="44" spans="1:8" x14ac:dyDescent="0.2">
      <c r="A44" s="30" t="s">
        <v>25</v>
      </c>
      <c r="B44" s="32"/>
      <c r="C44" s="32">
        <v>0</v>
      </c>
      <c r="D44" s="32">
        <v>0</v>
      </c>
      <c r="E44" s="33">
        <f t="shared" si="0"/>
        <v>0</v>
      </c>
    </row>
    <row r="45" spans="1:8" ht="15.75" x14ac:dyDescent="0.25">
      <c r="A45" s="30" t="s">
        <v>26</v>
      </c>
      <c r="B45" s="32"/>
      <c r="C45" s="32">
        <v>0</v>
      </c>
      <c r="D45" s="32">
        <v>0</v>
      </c>
      <c r="E45" s="33">
        <f t="shared" si="0"/>
        <v>0</v>
      </c>
      <c r="H45" s="36"/>
    </row>
    <row r="46" spans="1:8" s="36" customFormat="1" ht="15.75" x14ac:dyDescent="0.25">
      <c r="A46" s="22" t="s">
        <v>27</v>
      </c>
      <c r="B46" s="34">
        <f>SUM(B43:B45)</f>
        <v>0</v>
      </c>
      <c r="C46" s="34">
        <f t="shared" ref="C46" si="11">SUM(C43:C45)</f>
        <v>0</v>
      </c>
      <c r="D46" s="34">
        <f t="shared" ref="D46" si="12">SUM(D43:D45)</f>
        <v>0</v>
      </c>
      <c r="E46" s="35">
        <f t="shared" si="0"/>
        <v>0</v>
      </c>
      <c r="H46"/>
    </row>
    <row r="47" spans="1:8" x14ac:dyDescent="0.2">
      <c r="A47" s="30" t="s">
        <v>28</v>
      </c>
      <c r="B47" s="32"/>
      <c r="C47" s="32">
        <v>0</v>
      </c>
      <c r="D47" s="32">
        <v>0</v>
      </c>
      <c r="E47" s="33">
        <f t="shared" si="0"/>
        <v>0</v>
      </c>
    </row>
    <row r="48" spans="1:8" x14ac:dyDescent="0.2">
      <c r="A48" s="30" t="s">
        <v>29</v>
      </c>
      <c r="B48" s="32"/>
      <c r="C48" s="32">
        <v>0</v>
      </c>
      <c r="D48" s="32">
        <v>0</v>
      </c>
      <c r="E48" s="33">
        <f t="shared" si="0"/>
        <v>0</v>
      </c>
    </row>
    <row r="49" spans="1:8" ht="15.75" x14ac:dyDescent="0.25">
      <c r="A49" s="30" t="s">
        <v>30</v>
      </c>
      <c r="B49" s="32"/>
      <c r="C49" s="32"/>
      <c r="D49" s="32"/>
      <c r="E49" s="33">
        <f t="shared" si="0"/>
        <v>0</v>
      </c>
      <c r="H49" s="36"/>
    </row>
    <row r="50" spans="1:8" s="36" customFormat="1" ht="15.75" x14ac:dyDescent="0.25">
      <c r="A50" s="22" t="s">
        <v>31</v>
      </c>
      <c r="B50" s="34">
        <f>SUM(B47:B49)</f>
        <v>0</v>
      </c>
      <c r="C50" s="34">
        <f t="shared" ref="C50" si="13">SUM(C47:C49)</f>
        <v>0</v>
      </c>
      <c r="D50" s="34">
        <f t="shared" ref="D50" si="14">SUM(D47:D49)</f>
        <v>0</v>
      </c>
      <c r="E50" s="35">
        <f t="shared" si="0"/>
        <v>0</v>
      </c>
    </row>
    <row r="51" spans="1:8" s="36" customFormat="1" ht="15.75" x14ac:dyDescent="0.25">
      <c r="A51" s="37" t="s">
        <v>32</v>
      </c>
      <c r="B51" s="38">
        <f>B50+B46+B41+B37</f>
        <v>90202.59</v>
      </c>
      <c r="C51" s="38">
        <f t="shared" ref="C51:D51" si="15">C50+C46+C41+C37</f>
        <v>81770.777999999991</v>
      </c>
      <c r="D51" s="38">
        <f t="shared" si="15"/>
        <v>90202</v>
      </c>
      <c r="E51" s="39">
        <f t="shared" si="0"/>
        <v>8431.2220000000088</v>
      </c>
      <c r="H51"/>
    </row>
    <row r="52" spans="1:8" ht="15.75" x14ac:dyDescent="0.25">
      <c r="A52" s="22" t="s">
        <v>34</v>
      </c>
      <c r="B52" s="28"/>
      <c r="C52" s="28">
        <v>0</v>
      </c>
      <c r="D52" s="28">
        <v>0</v>
      </c>
      <c r="E52" s="29">
        <f t="shared" si="0"/>
        <v>0</v>
      </c>
    </row>
    <row r="53" spans="1:8" x14ac:dyDescent="0.2">
      <c r="A53" s="30"/>
      <c r="B53" s="28"/>
      <c r="C53" s="28">
        <v>0</v>
      </c>
      <c r="D53" s="28">
        <v>0</v>
      </c>
      <c r="E53" s="29">
        <f t="shared" si="0"/>
        <v>0</v>
      </c>
    </row>
    <row r="54" spans="1:8" ht="15.75" x14ac:dyDescent="0.25">
      <c r="A54" s="22" t="s">
        <v>14</v>
      </c>
      <c r="B54" s="28"/>
      <c r="C54" s="28">
        <v>0</v>
      </c>
      <c r="D54" s="28">
        <v>0</v>
      </c>
      <c r="E54" s="29">
        <f t="shared" si="0"/>
        <v>0</v>
      </c>
      <c r="H54" s="36"/>
    </row>
    <row r="55" spans="1:8" s="36" customFormat="1" ht="15.75" x14ac:dyDescent="0.25">
      <c r="A55" s="31"/>
      <c r="B55" s="28"/>
      <c r="C55" s="28"/>
      <c r="D55" s="28"/>
      <c r="E55" s="29">
        <f t="shared" si="0"/>
        <v>0</v>
      </c>
      <c r="H55"/>
    </row>
    <row r="56" spans="1:8" x14ac:dyDescent="0.2">
      <c r="A56" s="30" t="s">
        <v>15</v>
      </c>
      <c r="B56" s="32">
        <v>219086.42</v>
      </c>
      <c r="C56" s="32">
        <v>159120.6</v>
      </c>
      <c r="D56" s="32">
        <v>219086</v>
      </c>
      <c r="E56" s="33">
        <f t="shared" si="0"/>
        <v>59965.399999999994</v>
      </c>
    </row>
    <row r="57" spans="1:8" x14ac:dyDescent="0.2">
      <c r="A57" s="30" t="s">
        <v>16</v>
      </c>
      <c r="B57" s="32"/>
      <c r="C57" s="32"/>
      <c r="D57" s="32"/>
      <c r="E57" s="33">
        <f t="shared" si="0"/>
        <v>0</v>
      </c>
    </row>
    <row r="58" spans="1:8" ht="15.75" x14ac:dyDescent="0.25">
      <c r="A58" s="30" t="s">
        <v>17</v>
      </c>
      <c r="B58" s="32">
        <v>56968.29</v>
      </c>
      <c r="C58" s="32">
        <v>71604.27</v>
      </c>
      <c r="D58" s="32">
        <v>56968</v>
      </c>
      <c r="E58" s="33">
        <f t="shared" si="0"/>
        <v>-14636.270000000004</v>
      </c>
      <c r="H58" s="36"/>
    </row>
    <row r="59" spans="1:8" s="36" customFormat="1" ht="15.75" x14ac:dyDescent="0.25">
      <c r="A59" s="22" t="s">
        <v>18</v>
      </c>
      <c r="B59" s="34">
        <f>SUM(B56:B58)</f>
        <v>276054.71000000002</v>
      </c>
      <c r="C59" s="34">
        <f t="shared" ref="C59:D59" si="16">SUM(C56:C58)</f>
        <v>230724.87</v>
      </c>
      <c r="D59" s="34">
        <f t="shared" si="16"/>
        <v>276054</v>
      </c>
      <c r="E59" s="35">
        <f t="shared" si="0"/>
        <v>45329.130000000005</v>
      </c>
      <c r="H59"/>
    </row>
    <row r="60" spans="1:8" x14ac:dyDescent="0.2">
      <c r="A60" s="30" t="s">
        <v>19</v>
      </c>
      <c r="B60" s="32"/>
      <c r="C60" s="32">
        <v>0</v>
      </c>
      <c r="D60" s="32">
        <v>0</v>
      </c>
      <c r="E60" s="33">
        <f t="shared" si="0"/>
        <v>0</v>
      </c>
    </row>
    <row r="61" spans="1:8" x14ac:dyDescent="0.2">
      <c r="A61" s="30" t="s">
        <v>20</v>
      </c>
      <c r="B61" s="32"/>
      <c r="C61" s="32">
        <v>0</v>
      </c>
      <c r="D61" s="32">
        <v>0</v>
      </c>
      <c r="E61" s="33">
        <f t="shared" si="0"/>
        <v>0</v>
      </c>
    </row>
    <row r="62" spans="1:8" x14ac:dyDescent="0.2">
      <c r="A62" s="30" t="s">
        <v>21</v>
      </c>
      <c r="B62" s="32"/>
      <c r="C62" s="32">
        <v>0</v>
      </c>
      <c r="D62" s="32">
        <v>0</v>
      </c>
      <c r="E62" s="33">
        <f t="shared" si="0"/>
        <v>0</v>
      </c>
    </row>
    <row r="63" spans="1:8" ht="15.75" x14ac:dyDescent="0.25">
      <c r="A63" s="22" t="s">
        <v>22</v>
      </c>
      <c r="B63" s="34">
        <f>SUM(B60:B62)</f>
        <v>0</v>
      </c>
      <c r="C63" s="34">
        <f t="shared" ref="C63" si="17">SUM(C60:C62)</f>
        <v>0</v>
      </c>
      <c r="D63" s="34">
        <f t="shared" ref="D63" si="18">SUM(D60:D62)</f>
        <v>0</v>
      </c>
      <c r="E63" s="35">
        <f t="shared" si="0"/>
        <v>0</v>
      </c>
      <c r="H63" s="36"/>
    </row>
    <row r="64" spans="1:8" s="36" customFormat="1" ht="15.75" x14ac:dyDescent="0.25">
      <c r="A64" s="30" t="s">
        <v>23</v>
      </c>
      <c r="B64" s="32"/>
      <c r="C64" s="32">
        <v>0</v>
      </c>
      <c r="D64" s="32">
        <v>0</v>
      </c>
      <c r="E64" s="33">
        <f t="shared" si="0"/>
        <v>0</v>
      </c>
      <c r="H64"/>
    </row>
    <row r="65" spans="1:8" x14ac:dyDescent="0.2">
      <c r="A65" s="30" t="s">
        <v>24</v>
      </c>
      <c r="B65" s="32"/>
      <c r="C65" s="32">
        <v>0</v>
      </c>
      <c r="D65" s="32">
        <v>0</v>
      </c>
      <c r="E65" s="33">
        <f t="shared" si="0"/>
        <v>0</v>
      </c>
    </row>
    <row r="66" spans="1:8" x14ac:dyDescent="0.2">
      <c r="A66" s="30" t="s">
        <v>25</v>
      </c>
      <c r="B66" s="32"/>
      <c r="C66" s="32">
        <v>0</v>
      </c>
      <c r="D66" s="32">
        <v>0</v>
      </c>
      <c r="E66" s="33">
        <f t="shared" si="0"/>
        <v>0</v>
      </c>
    </row>
    <row r="67" spans="1:8" ht="15.75" x14ac:dyDescent="0.25">
      <c r="A67" s="30" t="s">
        <v>26</v>
      </c>
      <c r="B67" s="32"/>
      <c r="C67" s="32">
        <v>0</v>
      </c>
      <c r="D67" s="32">
        <v>0</v>
      </c>
      <c r="E67" s="33">
        <f t="shared" si="0"/>
        <v>0</v>
      </c>
      <c r="H67" s="36"/>
    </row>
    <row r="68" spans="1:8" s="36" customFormat="1" ht="15.75" x14ac:dyDescent="0.25">
      <c r="A68" s="22" t="s">
        <v>27</v>
      </c>
      <c r="B68" s="34">
        <f>SUM(B65:B67)</f>
        <v>0</v>
      </c>
      <c r="C68" s="34">
        <f t="shared" ref="C68" si="19">SUM(C65:C67)</f>
        <v>0</v>
      </c>
      <c r="D68" s="34">
        <f t="shared" ref="D68" si="20">SUM(D65:D67)</f>
        <v>0</v>
      </c>
      <c r="E68" s="35">
        <f t="shared" si="0"/>
        <v>0</v>
      </c>
    </row>
    <row r="69" spans="1:8" s="36" customFormat="1" ht="15.75" x14ac:dyDescent="0.25">
      <c r="A69" s="30" t="s">
        <v>28</v>
      </c>
      <c r="B69" s="32"/>
      <c r="C69" s="32">
        <v>0</v>
      </c>
      <c r="D69" s="32">
        <v>0</v>
      </c>
      <c r="E69" s="33">
        <f t="shared" si="0"/>
        <v>0</v>
      </c>
      <c r="H69"/>
    </row>
    <row r="70" spans="1:8" x14ac:dyDescent="0.2">
      <c r="A70" s="30" t="s">
        <v>29</v>
      </c>
      <c r="B70" s="32"/>
      <c r="C70" s="32"/>
      <c r="D70" s="32"/>
      <c r="E70" s="33">
        <f t="shared" si="0"/>
        <v>0</v>
      </c>
    </row>
    <row r="71" spans="1:8" x14ac:dyDescent="0.2">
      <c r="A71" s="30" t="s">
        <v>30</v>
      </c>
      <c r="B71" s="32"/>
      <c r="C71" s="32"/>
      <c r="D71" s="32"/>
      <c r="E71" s="33">
        <f t="shared" si="0"/>
        <v>0</v>
      </c>
    </row>
    <row r="72" spans="1:8" ht="15.75" x14ac:dyDescent="0.25">
      <c r="A72" s="22" t="s">
        <v>31</v>
      </c>
      <c r="B72" s="34">
        <f>SUM(B69:B71)</f>
        <v>0</v>
      </c>
      <c r="C72" s="34">
        <f t="shared" ref="C72" si="21">SUM(C69:C71)</f>
        <v>0</v>
      </c>
      <c r="D72" s="34">
        <f t="shared" ref="D72" si="22">SUM(D69:D71)</f>
        <v>0</v>
      </c>
      <c r="E72" s="35">
        <f t="shared" si="0"/>
        <v>0</v>
      </c>
    </row>
    <row r="73" spans="1:8" ht="15.75" x14ac:dyDescent="0.25">
      <c r="A73" s="37" t="s">
        <v>32</v>
      </c>
      <c r="B73" s="40">
        <f>B72+B68+B63+B59</f>
        <v>276054.71000000002</v>
      </c>
      <c r="C73" s="40">
        <f t="shared" ref="C73:D73" si="23">C72+C68+C63+C59</f>
        <v>230724.87</v>
      </c>
      <c r="D73" s="40">
        <f t="shared" si="23"/>
        <v>276054</v>
      </c>
      <c r="E73" s="41">
        <f t="shared" si="0"/>
        <v>45329.130000000005</v>
      </c>
    </row>
    <row r="74" spans="1:8" ht="15.75" x14ac:dyDescent="0.25">
      <c r="A74" s="22" t="s">
        <v>35</v>
      </c>
      <c r="B74" s="28"/>
      <c r="C74" s="28"/>
      <c r="D74" s="28"/>
      <c r="E74" s="29">
        <f t="shared" si="0"/>
        <v>0</v>
      </c>
    </row>
    <row r="75" spans="1:8" x14ac:dyDescent="0.2">
      <c r="A75" s="30"/>
      <c r="B75" s="28"/>
      <c r="C75" s="28"/>
      <c r="D75" s="28"/>
      <c r="E75" s="29">
        <f t="shared" si="0"/>
        <v>0</v>
      </c>
    </row>
    <row r="76" spans="1:8" ht="15.75" x14ac:dyDescent="0.25">
      <c r="A76" s="22" t="s">
        <v>14</v>
      </c>
      <c r="B76" s="28"/>
      <c r="C76" s="28"/>
      <c r="D76" s="28"/>
      <c r="E76" s="29">
        <f t="shared" si="0"/>
        <v>0</v>
      </c>
      <c r="H76" s="36"/>
    </row>
    <row r="77" spans="1:8" s="36" customFormat="1" ht="15.75" x14ac:dyDescent="0.25">
      <c r="A77" s="31"/>
      <c r="B77" s="28"/>
      <c r="C77" s="28"/>
      <c r="D77" s="28"/>
      <c r="E77" s="29">
        <f t="shared" ref="E77:E140" si="24">D77-C77</f>
        <v>0</v>
      </c>
      <c r="H77"/>
    </row>
    <row r="78" spans="1:8" x14ac:dyDescent="0.2">
      <c r="A78" s="30" t="s">
        <v>15</v>
      </c>
      <c r="B78" s="32">
        <v>906115.55</v>
      </c>
      <c r="C78" s="32">
        <v>652011.80000000005</v>
      </c>
      <c r="D78" s="32">
        <v>906116</v>
      </c>
      <c r="E78" s="33">
        <f t="shared" si="24"/>
        <v>254104.19999999995</v>
      </c>
    </row>
    <row r="79" spans="1:8" x14ac:dyDescent="0.2">
      <c r="A79" s="30" t="s">
        <v>16</v>
      </c>
      <c r="B79" s="32"/>
      <c r="C79" s="32"/>
      <c r="D79" s="32"/>
      <c r="E79" s="33">
        <f t="shared" si="24"/>
        <v>0</v>
      </c>
    </row>
    <row r="80" spans="1:8" ht="15.75" x14ac:dyDescent="0.25">
      <c r="A80" s="30" t="s">
        <v>17</v>
      </c>
      <c r="B80" s="32">
        <v>299360.26</v>
      </c>
      <c r="C80" s="32">
        <v>293405.31000000006</v>
      </c>
      <c r="D80" s="32">
        <v>299360</v>
      </c>
      <c r="E80" s="33">
        <f t="shared" si="24"/>
        <v>5954.6899999999441</v>
      </c>
      <c r="H80" s="36"/>
    </row>
    <row r="81" spans="1:8" s="36" customFormat="1" ht="15.75" x14ac:dyDescent="0.25">
      <c r="A81" s="22" t="s">
        <v>18</v>
      </c>
      <c r="B81" s="34">
        <f>SUM(B78:B80)</f>
        <v>1205475.81</v>
      </c>
      <c r="C81" s="34">
        <f t="shared" ref="C81:D81" si="25">SUM(C78:C80)</f>
        <v>945417.1100000001</v>
      </c>
      <c r="D81" s="34">
        <f t="shared" si="25"/>
        <v>1205476</v>
      </c>
      <c r="E81" s="35">
        <f t="shared" si="24"/>
        <v>260058.8899999999</v>
      </c>
      <c r="H81"/>
    </row>
    <row r="82" spans="1:8" x14ac:dyDescent="0.2">
      <c r="A82" s="30" t="s">
        <v>19</v>
      </c>
      <c r="B82" s="32">
        <v>661.5</v>
      </c>
      <c r="C82" s="32"/>
      <c r="D82" s="32"/>
      <c r="E82" s="33">
        <f t="shared" si="24"/>
        <v>0</v>
      </c>
    </row>
    <row r="83" spans="1:8" x14ac:dyDescent="0.2">
      <c r="A83" s="30" t="s">
        <v>20</v>
      </c>
      <c r="B83" s="32">
        <v>224.52</v>
      </c>
      <c r="C83" s="32"/>
      <c r="D83" s="32"/>
      <c r="E83" s="33">
        <f t="shared" si="24"/>
        <v>0</v>
      </c>
    </row>
    <row r="84" spans="1:8" x14ac:dyDescent="0.2">
      <c r="A84" s="30" t="s">
        <v>21</v>
      </c>
      <c r="B84" s="32"/>
      <c r="C84" s="32"/>
      <c r="D84" s="32"/>
      <c r="E84" s="33">
        <f t="shared" si="24"/>
        <v>0</v>
      </c>
    </row>
    <row r="85" spans="1:8" ht="15.75" x14ac:dyDescent="0.25">
      <c r="A85" s="22" t="s">
        <v>22</v>
      </c>
      <c r="B85" s="34">
        <f>SUM(B82:B84)</f>
        <v>886.02</v>
      </c>
      <c r="C85" s="34">
        <f t="shared" ref="C85" si="26">SUM(C82:C84)</f>
        <v>0</v>
      </c>
      <c r="D85" s="34">
        <f t="shared" ref="D85" si="27">SUM(D82:D84)</f>
        <v>0</v>
      </c>
      <c r="E85" s="35">
        <f t="shared" si="24"/>
        <v>0</v>
      </c>
      <c r="H85" s="36"/>
    </row>
    <row r="86" spans="1:8" s="36" customFormat="1" ht="15.75" x14ac:dyDescent="0.25">
      <c r="A86" s="30" t="s">
        <v>23</v>
      </c>
      <c r="B86" s="32"/>
      <c r="C86" s="32"/>
      <c r="D86" s="32"/>
      <c r="E86" s="33">
        <f t="shared" si="24"/>
        <v>0</v>
      </c>
      <c r="H86"/>
    </row>
    <row r="87" spans="1:8" x14ac:dyDescent="0.2">
      <c r="A87" s="30" t="s">
        <v>24</v>
      </c>
      <c r="B87" s="32"/>
      <c r="C87" s="32"/>
      <c r="D87" s="32"/>
      <c r="E87" s="33">
        <f t="shared" si="24"/>
        <v>0</v>
      </c>
    </row>
    <row r="88" spans="1:8" x14ac:dyDescent="0.2">
      <c r="A88" s="30" t="s">
        <v>25</v>
      </c>
      <c r="B88" s="32"/>
      <c r="C88" s="32"/>
      <c r="D88" s="32"/>
      <c r="E88" s="33">
        <f t="shared" si="24"/>
        <v>0</v>
      </c>
    </row>
    <row r="89" spans="1:8" ht="15.75" x14ac:dyDescent="0.25">
      <c r="A89" s="30" t="s">
        <v>26</v>
      </c>
      <c r="B89" s="32"/>
      <c r="C89" s="32"/>
      <c r="D89" s="32"/>
      <c r="E89" s="33">
        <f t="shared" si="24"/>
        <v>0</v>
      </c>
      <c r="H89" s="36"/>
    </row>
    <row r="90" spans="1:8" s="36" customFormat="1" ht="15.75" x14ac:dyDescent="0.25">
      <c r="A90" s="22" t="s">
        <v>27</v>
      </c>
      <c r="B90" s="34">
        <f>SUM(B87:B89)</f>
        <v>0</v>
      </c>
      <c r="C90" s="34">
        <f t="shared" ref="C90" si="28">SUM(C87:C89)</f>
        <v>0</v>
      </c>
      <c r="D90" s="34">
        <f t="shared" ref="D90" si="29">SUM(D87:D89)</f>
        <v>0</v>
      </c>
      <c r="E90" s="35">
        <f t="shared" si="24"/>
        <v>0</v>
      </c>
    </row>
    <row r="91" spans="1:8" s="36" customFormat="1" ht="15.75" x14ac:dyDescent="0.25">
      <c r="A91" s="30" t="s">
        <v>28</v>
      </c>
      <c r="B91" s="32"/>
      <c r="C91" s="32"/>
      <c r="D91" s="32"/>
      <c r="E91" s="33">
        <f t="shared" si="24"/>
        <v>0</v>
      </c>
      <c r="H91"/>
    </row>
    <row r="92" spans="1:8" x14ac:dyDescent="0.2">
      <c r="A92" s="30" t="s">
        <v>29</v>
      </c>
      <c r="B92" s="32"/>
      <c r="C92" s="32"/>
      <c r="D92" s="32"/>
      <c r="E92" s="33">
        <f t="shared" si="24"/>
        <v>0</v>
      </c>
    </row>
    <row r="93" spans="1:8" x14ac:dyDescent="0.2">
      <c r="A93" s="30" t="s">
        <v>30</v>
      </c>
      <c r="B93" s="32"/>
      <c r="C93" s="32"/>
      <c r="D93" s="32"/>
      <c r="E93" s="33">
        <f t="shared" si="24"/>
        <v>0</v>
      </c>
    </row>
    <row r="94" spans="1:8" ht="15.75" x14ac:dyDescent="0.25">
      <c r="A94" s="22" t="s">
        <v>31</v>
      </c>
      <c r="B94" s="34">
        <f>SUM(B91:B93)</f>
        <v>0</v>
      </c>
      <c r="C94" s="34">
        <f t="shared" ref="C94" si="30">SUM(C91:C93)</f>
        <v>0</v>
      </c>
      <c r="D94" s="34">
        <f t="shared" ref="D94" si="31">SUM(D91:D93)</f>
        <v>0</v>
      </c>
      <c r="E94" s="35">
        <f t="shared" si="24"/>
        <v>0</v>
      </c>
    </row>
    <row r="95" spans="1:8" ht="15.75" x14ac:dyDescent="0.25">
      <c r="A95" s="37" t="s">
        <v>32</v>
      </c>
      <c r="B95" s="40">
        <f>B94+B90+B85+B81</f>
        <v>1206361.83</v>
      </c>
      <c r="C95" s="40">
        <f t="shared" ref="C95:D95" si="32">C94+C90+C85+C81</f>
        <v>945417.1100000001</v>
      </c>
      <c r="D95" s="40">
        <f t="shared" si="32"/>
        <v>1205476</v>
      </c>
      <c r="E95" s="41">
        <f t="shared" si="24"/>
        <v>260058.8899999999</v>
      </c>
    </row>
    <row r="96" spans="1:8" ht="15.75" x14ac:dyDescent="0.25">
      <c r="A96" s="22" t="s">
        <v>36</v>
      </c>
      <c r="B96" s="28"/>
      <c r="C96" s="28"/>
      <c r="D96" s="28"/>
      <c r="E96" s="29">
        <f t="shared" si="24"/>
        <v>0</v>
      </c>
    </row>
    <row r="97" spans="1:8" x14ac:dyDescent="0.2">
      <c r="A97" s="30"/>
      <c r="B97" s="28"/>
      <c r="C97" s="28"/>
      <c r="D97" s="28"/>
      <c r="E97" s="29">
        <f t="shared" si="24"/>
        <v>0</v>
      </c>
    </row>
    <row r="98" spans="1:8" ht="15.75" x14ac:dyDescent="0.25">
      <c r="A98" s="22" t="s">
        <v>14</v>
      </c>
      <c r="B98" s="28"/>
      <c r="C98" s="28"/>
      <c r="D98" s="28"/>
      <c r="E98" s="29">
        <f t="shared" si="24"/>
        <v>0</v>
      </c>
      <c r="H98" s="36"/>
    </row>
    <row r="99" spans="1:8" s="36" customFormat="1" ht="15.75" x14ac:dyDescent="0.25">
      <c r="A99" s="31"/>
      <c r="B99" s="28"/>
      <c r="C99" s="28"/>
      <c r="D99" s="28"/>
      <c r="E99" s="29">
        <f t="shared" si="24"/>
        <v>0</v>
      </c>
      <c r="H99"/>
    </row>
    <row r="100" spans="1:8" x14ac:dyDescent="0.2">
      <c r="A100" s="30" t="s">
        <v>15</v>
      </c>
      <c r="B100" s="32">
        <v>113814.38</v>
      </c>
      <c r="C100" s="32">
        <v>120598.68</v>
      </c>
      <c r="D100" s="32">
        <v>113814</v>
      </c>
      <c r="E100" s="33">
        <f t="shared" si="24"/>
        <v>-6784.679999999993</v>
      </c>
    </row>
    <row r="101" spans="1:8" x14ac:dyDescent="0.2">
      <c r="A101" s="30" t="s">
        <v>16</v>
      </c>
      <c r="B101" s="32"/>
      <c r="C101" s="32"/>
      <c r="D101" s="32"/>
      <c r="E101" s="33">
        <f t="shared" si="24"/>
        <v>0</v>
      </c>
    </row>
    <row r="102" spans="1:8" ht="15.75" x14ac:dyDescent="0.25">
      <c r="A102" s="30" t="s">
        <v>17</v>
      </c>
      <c r="B102" s="32">
        <v>42751.38</v>
      </c>
      <c r="C102" s="32">
        <v>54269.405999999995</v>
      </c>
      <c r="D102" s="32">
        <v>42751</v>
      </c>
      <c r="E102" s="33">
        <f t="shared" si="24"/>
        <v>-11518.405999999995</v>
      </c>
      <c r="H102" s="36"/>
    </row>
    <row r="103" spans="1:8" s="36" customFormat="1" ht="15.75" x14ac:dyDescent="0.25">
      <c r="A103" s="22" t="s">
        <v>18</v>
      </c>
      <c r="B103" s="34">
        <f>SUM(B100:B102)</f>
        <v>156565.76000000001</v>
      </c>
      <c r="C103" s="34">
        <f t="shared" ref="C103:D103" si="33">SUM(C100:C102)</f>
        <v>174868.08599999998</v>
      </c>
      <c r="D103" s="34">
        <f t="shared" si="33"/>
        <v>156565</v>
      </c>
      <c r="E103" s="35">
        <f t="shared" si="24"/>
        <v>-18303.085999999981</v>
      </c>
      <c r="H103"/>
    </row>
    <row r="104" spans="1:8" x14ac:dyDescent="0.2">
      <c r="A104" s="30" t="s">
        <v>19</v>
      </c>
      <c r="B104" s="32"/>
      <c r="C104" s="32"/>
      <c r="D104" s="32"/>
      <c r="E104" s="33">
        <f t="shared" si="24"/>
        <v>0</v>
      </c>
    </row>
    <row r="105" spans="1:8" x14ac:dyDescent="0.2">
      <c r="A105" s="30" t="s">
        <v>20</v>
      </c>
      <c r="B105" s="32"/>
      <c r="C105" s="32"/>
      <c r="D105" s="32"/>
      <c r="E105" s="33">
        <f t="shared" si="24"/>
        <v>0</v>
      </c>
    </row>
    <row r="106" spans="1:8" x14ac:dyDescent="0.2">
      <c r="A106" s="30" t="s">
        <v>21</v>
      </c>
      <c r="B106" s="32"/>
      <c r="C106" s="32"/>
      <c r="D106" s="32"/>
      <c r="E106" s="33">
        <f t="shared" si="24"/>
        <v>0</v>
      </c>
    </row>
    <row r="107" spans="1:8" ht="15.75" x14ac:dyDescent="0.25">
      <c r="A107" s="22" t="s">
        <v>22</v>
      </c>
      <c r="B107" s="34">
        <f>SUM(B104:B106)</f>
        <v>0</v>
      </c>
      <c r="C107" s="34">
        <f t="shared" ref="C107" si="34">SUM(C104:C106)</f>
        <v>0</v>
      </c>
      <c r="D107" s="34">
        <f t="shared" ref="D107" si="35">SUM(D104:D106)</f>
        <v>0</v>
      </c>
      <c r="E107" s="35">
        <f t="shared" si="24"/>
        <v>0</v>
      </c>
      <c r="H107" s="36"/>
    </row>
    <row r="108" spans="1:8" s="36" customFormat="1" ht="15.75" x14ac:dyDescent="0.25">
      <c r="A108" s="30" t="s">
        <v>23</v>
      </c>
      <c r="B108" s="32"/>
      <c r="C108" s="32"/>
      <c r="D108" s="32"/>
      <c r="E108" s="33">
        <f t="shared" si="24"/>
        <v>0</v>
      </c>
      <c r="H108"/>
    </row>
    <row r="109" spans="1:8" x14ac:dyDescent="0.2">
      <c r="A109" s="30" t="s">
        <v>24</v>
      </c>
      <c r="B109" s="32"/>
      <c r="C109" s="32"/>
      <c r="D109" s="32"/>
      <c r="E109" s="33">
        <f t="shared" si="24"/>
        <v>0</v>
      </c>
    </row>
    <row r="110" spans="1:8" x14ac:dyDescent="0.2">
      <c r="A110" s="30" t="s">
        <v>25</v>
      </c>
      <c r="B110" s="32"/>
      <c r="C110" s="32"/>
      <c r="D110" s="32"/>
      <c r="E110" s="33">
        <f t="shared" si="24"/>
        <v>0</v>
      </c>
    </row>
    <row r="111" spans="1:8" ht="15.75" x14ac:dyDescent="0.25">
      <c r="A111" s="30" t="s">
        <v>26</v>
      </c>
      <c r="B111" s="32"/>
      <c r="C111" s="32"/>
      <c r="D111" s="32"/>
      <c r="E111" s="33">
        <f t="shared" si="24"/>
        <v>0</v>
      </c>
      <c r="H111" s="36"/>
    </row>
    <row r="112" spans="1:8" s="36" customFormat="1" ht="15.75" x14ac:dyDescent="0.25">
      <c r="A112" s="22" t="s">
        <v>27</v>
      </c>
      <c r="B112" s="34">
        <f>SUM(B109:B111)</f>
        <v>0</v>
      </c>
      <c r="C112" s="34">
        <f t="shared" ref="C112" si="36">SUM(C109:C111)</f>
        <v>0</v>
      </c>
      <c r="D112" s="34">
        <f t="shared" ref="D112" si="37">SUM(D109:D111)</f>
        <v>0</v>
      </c>
      <c r="E112" s="35">
        <f t="shared" si="24"/>
        <v>0</v>
      </c>
    </row>
    <row r="113" spans="1:8" s="36" customFormat="1" ht="15.75" x14ac:dyDescent="0.25">
      <c r="A113" s="30" t="s">
        <v>28</v>
      </c>
      <c r="B113" s="32"/>
      <c r="C113" s="32"/>
      <c r="D113" s="32"/>
      <c r="E113" s="33">
        <f t="shared" si="24"/>
        <v>0</v>
      </c>
      <c r="H113"/>
    </row>
    <row r="114" spans="1:8" x14ac:dyDescent="0.2">
      <c r="A114" s="30" t="s">
        <v>29</v>
      </c>
      <c r="B114" s="32"/>
      <c r="C114" s="32"/>
      <c r="D114" s="32"/>
      <c r="E114" s="33">
        <f t="shared" si="24"/>
        <v>0</v>
      </c>
    </row>
    <row r="115" spans="1:8" x14ac:dyDescent="0.2">
      <c r="A115" s="30" t="s">
        <v>30</v>
      </c>
      <c r="B115" s="32"/>
      <c r="C115" s="32"/>
      <c r="D115" s="32"/>
      <c r="E115" s="33">
        <f t="shared" si="24"/>
        <v>0</v>
      </c>
    </row>
    <row r="116" spans="1:8" ht="15.75" x14ac:dyDescent="0.25">
      <c r="A116" s="22" t="s">
        <v>31</v>
      </c>
      <c r="B116" s="34">
        <f>SUM(B113:B115)</f>
        <v>0</v>
      </c>
      <c r="C116" s="34">
        <f t="shared" ref="C116" si="38">SUM(C113:C115)</f>
        <v>0</v>
      </c>
      <c r="D116" s="34">
        <f t="shared" ref="D116" si="39">SUM(D113:D115)</f>
        <v>0</v>
      </c>
      <c r="E116" s="35">
        <f t="shared" si="24"/>
        <v>0</v>
      </c>
    </row>
    <row r="117" spans="1:8" ht="15.75" x14ac:dyDescent="0.25">
      <c r="A117" s="37" t="s">
        <v>32</v>
      </c>
      <c r="B117" s="38">
        <f>B116+B112+B107+B103</f>
        <v>156565.76000000001</v>
      </c>
      <c r="C117" s="38">
        <f t="shared" ref="C117:D117" si="40">C116+C112+C107+C103</f>
        <v>174868.08599999998</v>
      </c>
      <c r="D117" s="38">
        <f t="shared" si="40"/>
        <v>156565</v>
      </c>
      <c r="E117" s="39">
        <f t="shared" si="24"/>
        <v>-18303.085999999981</v>
      </c>
    </row>
    <row r="118" spans="1:8" ht="15.75" x14ac:dyDescent="0.25">
      <c r="A118" s="22" t="s">
        <v>37</v>
      </c>
      <c r="B118" s="28"/>
      <c r="C118" s="28"/>
      <c r="D118" s="28"/>
      <c r="E118" s="29">
        <f t="shared" si="24"/>
        <v>0</v>
      </c>
    </row>
    <row r="119" spans="1:8" x14ac:dyDescent="0.2">
      <c r="A119" s="30"/>
      <c r="B119" s="28"/>
      <c r="C119" s="28"/>
      <c r="D119" s="28"/>
      <c r="E119" s="29">
        <f t="shared" si="24"/>
        <v>0</v>
      </c>
    </row>
    <row r="120" spans="1:8" ht="15.75" x14ac:dyDescent="0.25">
      <c r="A120" s="22" t="s">
        <v>14</v>
      </c>
      <c r="B120" s="28"/>
      <c r="C120" s="28"/>
      <c r="D120" s="28"/>
      <c r="E120" s="29">
        <f t="shared" si="24"/>
        <v>0</v>
      </c>
      <c r="H120" s="36"/>
    </row>
    <row r="121" spans="1:8" s="36" customFormat="1" ht="15.75" x14ac:dyDescent="0.25">
      <c r="A121" s="31"/>
      <c r="B121" s="28"/>
      <c r="C121" s="28"/>
      <c r="D121" s="28"/>
      <c r="E121" s="29">
        <f t="shared" si="24"/>
        <v>0</v>
      </c>
      <c r="H121"/>
    </row>
    <row r="122" spans="1:8" x14ac:dyDescent="0.2">
      <c r="A122" s="30" t="s">
        <v>15</v>
      </c>
      <c r="B122" s="32">
        <v>24716.25</v>
      </c>
      <c r="C122" s="32">
        <v>1950</v>
      </c>
      <c r="D122" s="32">
        <v>24716</v>
      </c>
      <c r="E122" s="33">
        <f t="shared" si="24"/>
        <v>22766</v>
      </c>
    </row>
    <row r="123" spans="1:8" x14ac:dyDescent="0.2">
      <c r="A123" s="30" t="s">
        <v>16</v>
      </c>
      <c r="B123" s="32"/>
      <c r="C123" s="32"/>
      <c r="D123" s="32"/>
      <c r="E123" s="33">
        <f t="shared" si="24"/>
        <v>0</v>
      </c>
    </row>
    <row r="124" spans="1:8" ht="15.75" x14ac:dyDescent="0.25">
      <c r="A124" s="30" t="s">
        <v>17</v>
      </c>
      <c r="B124" s="32">
        <v>5515.91</v>
      </c>
      <c r="C124" s="32">
        <v>877.5</v>
      </c>
      <c r="D124" s="32">
        <v>5516</v>
      </c>
      <c r="E124" s="33">
        <f t="shared" si="24"/>
        <v>4638.5</v>
      </c>
      <c r="H124" s="36"/>
    </row>
    <row r="125" spans="1:8" s="36" customFormat="1" ht="15.75" x14ac:dyDescent="0.25">
      <c r="A125" s="22" t="s">
        <v>18</v>
      </c>
      <c r="B125" s="34">
        <f>SUM(B122:B124)</f>
        <v>30232.16</v>
      </c>
      <c r="C125" s="34">
        <f t="shared" ref="C125:D125" si="41">SUM(C124)</f>
        <v>877.5</v>
      </c>
      <c r="D125" s="34">
        <f t="shared" si="41"/>
        <v>5516</v>
      </c>
      <c r="E125" s="35">
        <f t="shared" si="24"/>
        <v>4638.5</v>
      </c>
      <c r="H125"/>
    </row>
    <row r="126" spans="1:8" x14ac:dyDescent="0.2">
      <c r="A126" s="30" t="s">
        <v>19</v>
      </c>
      <c r="B126" s="32"/>
      <c r="C126" s="32"/>
      <c r="D126" s="32"/>
      <c r="E126" s="33">
        <f t="shared" si="24"/>
        <v>0</v>
      </c>
    </row>
    <row r="127" spans="1:8" x14ac:dyDescent="0.2">
      <c r="A127" s="30" t="s">
        <v>20</v>
      </c>
      <c r="B127" s="32">
        <v>19</v>
      </c>
      <c r="C127" s="32"/>
      <c r="D127" s="32"/>
      <c r="E127" s="33">
        <f t="shared" si="24"/>
        <v>0</v>
      </c>
    </row>
    <row r="128" spans="1:8" x14ac:dyDescent="0.2">
      <c r="A128" s="30" t="s">
        <v>21</v>
      </c>
      <c r="B128" s="32"/>
      <c r="C128" s="32"/>
      <c r="D128" s="32"/>
      <c r="E128" s="33">
        <f t="shared" si="24"/>
        <v>0</v>
      </c>
    </row>
    <row r="129" spans="1:8" ht="15.75" x14ac:dyDescent="0.25">
      <c r="A129" s="22" t="s">
        <v>22</v>
      </c>
      <c r="B129" s="34">
        <f>SUM(B126:B128)</f>
        <v>19</v>
      </c>
      <c r="C129" s="34">
        <f t="shared" ref="C129:D129" si="42">SUM(C126:C128)</f>
        <v>0</v>
      </c>
      <c r="D129" s="34">
        <f t="shared" si="42"/>
        <v>0</v>
      </c>
      <c r="E129" s="35">
        <f t="shared" si="24"/>
        <v>0</v>
      </c>
      <c r="H129" s="36"/>
    </row>
    <row r="130" spans="1:8" s="36" customFormat="1" ht="15.75" x14ac:dyDescent="0.25">
      <c r="A130" s="30" t="s">
        <v>23</v>
      </c>
      <c r="B130" s="32"/>
      <c r="C130" s="32"/>
      <c r="D130" s="32"/>
      <c r="E130" s="33">
        <f t="shared" si="24"/>
        <v>0</v>
      </c>
      <c r="H130"/>
    </row>
    <row r="131" spans="1:8" x14ac:dyDescent="0.2">
      <c r="A131" s="30" t="s">
        <v>24</v>
      </c>
      <c r="B131" s="32"/>
      <c r="C131" s="32"/>
      <c r="D131" s="32"/>
      <c r="E131" s="33">
        <f t="shared" si="24"/>
        <v>0</v>
      </c>
    </row>
    <row r="132" spans="1:8" x14ac:dyDescent="0.2">
      <c r="A132" s="30" t="s">
        <v>25</v>
      </c>
      <c r="B132" s="32"/>
      <c r="C132" s="32"/>
      <c r="D132" s="32"/>
      <c r="E132" s="33">
        <f t="shared" si="24"/>
        <v>0</v>
      </c>
    </row>
    <row r="133" spans="1:8" ht="15.75" x14ac:dyDescent="0.25">
      <c r="A133" s="30" t="s">
        <v>26</v>
      </c>
      <c r="B133" s="32"/>
      <c r="C133" s="32"/>
      <c r="D133" s="32"/>
      <c r="E133" s="33">
        <f t="shared" si="24"/>
        <v>0</v>
      </c>
      <c r="H133" s="36"/>
    </row>
    <row r="134" spans="1:8" s="36" customFormat="1" ht="15.75" x14ac:dyDescent="0.25">
      <c r="A134" s="22" t="s">
        <v>27</v>
      </c>
      <c r="B134" s="34">
        <f>SUM(B130:B133)</f>
        <v>0</v>
      </c>
      <c r="C134" s="34">
        <f t="shared" ref="C134:D134" si="43">SUM(C130:C133)</f>
        <v>0</v>
      </c>
      <c r="D134" s="34">
        <f t="shared" si="43"/>
        <v>0</v>
      </c>
      <c r="E134" s="35">
        <f t="shared" si="24"/>
        <v>0</v>
      </c>
    </row>
    <row r="135" spans="1:8" s="36" customFormat="1" ht="15.75" x14ac:dyDescent="0.25">
      <c r="A135" s="30" t="s">
        <v>28</v>
      </c>
      <c r="B135" s="32"/>
      <c r="C135" s="32"/>
      <c r="D135" s="32"/>
      <c r="E135" s="33">
        <f t="shared" si="24"/>
        <v>0</v>
      </c>
      <c r="H135"/>
    </row>
    <row r="136" spans="1:8" x14ac:dyDescent="0.2">
      <c r="A136" s="30" t="s">
        <v>29</v>
      </c>
      <c r="B136" s="32"/>
      <c r="C136" s="32"/>
      <c r="D136" s="32"/>
      <c r="E136" s="33">
        <f t="shared" si="24"/>
        <v>0</v>
      </c>
    </row>
    <row r="137" spans="1:8" x14ac:dyDescent="0.2">
      <c r="A137" s="30" t="s">
        <v>30</v>
      </c>
      <c r="B137" s="32"/>
      <c r="C137" s="32"/>
      <c r="D137" s="32"/>
      <c r="E137" s="33">
        <f t="shared" si="24"/>
        <v>0</v>
      </c>
    </row>
    <row r="138" spans="1:8" ht="15.75" x14ac:dyDescent="0.25">
      <c r="A138" s="22" t="s">
        <v>31</v>
      </c>
      <c r="B138" s="34">
        <f>SUM(B135:B137)</f>
        <v>0</v>
      </c>
      <c r="C138" s="34">
        <f t="shared" ref="C138:D138" si="44">SUM(C135:C137)</f>
        <v>0</v>
      </c>
      <c r="D138" s="34">
        <f t="shared" si="44"/>
        <v>0</v>
      </c>
      <c r="E138" s="35">
        <f t="shared" si="24"/>
        <v>0</v>
      </c>
    </row>
    <row r="139" spans="1:8" ht="15.75" x14ac:dyDescent="0.25">
      <c r="A139" s="37" t="s">
        <v>32</v>
      </c>
      <c r="B139" s="38">
        <f>B138+B129+B125</f>
        <v>30251.16</v>
      </c>
      <c r="C139" s="38">
        <f t="shared" ref="C139:D139" si="45">C138+C134+C129+C125</f>
        <v>877.5</v>
      </c>
      <c r="D139" s="38">
        <f t="shared" si="45"/>
        <v>5516</v>
      </c>
      <c r="E139" s="39">
        <f t="shared" si="24"/>
        <v>4638.5</v>
      </c>
    </row>
    <row r="140" spans="1:8" ht="15.75" x14ac:dyDescent="0.25">
      <c r="A140" s="22"/>
      <c r="B140" s="23"/>
      <c r="C140" s="23"/>
      <c r="D140" s="23"/>
      <c r="E140" s="24">
        <f t="shared" si="24"/>
        <v>0</v>
      </c>
    </row>
    <row r="141" spans="1:8" ht="15.75" x14ac:dyDescent="0.25">
      <c r="A141" s="22" t="s">
        <v>38</v>
      </c>
      <c r="B141" s="28"/>
      <c r="C141" s="28"/>
      <c r="D141" s="28"/>
      <c r="E141" s="29">
        <f t="shared" ref="E141:E204" si="46">D141-C141</f>
        <v>0</v>
      </c>
    </row>
    <row r="142" spans="1:8" x14ac:dyDescent="0.2">
      <c r="A142" s="30"/>
      <c r="B142" s="28"/>
      <c r="C142" s="28"/>
      <c r="D142" s="28"/>
      <c r="E142" s="29">
        <f t="shared" si="46"/>
        <v>0</v>
      </c>
    </row>
    <row r="143" spans="1:8" ht="15.75" x14ac:dyDescent="0.25">
      <c r="A143" s="22" t="s">
        <v>14</v>
      </c>
      <c r="B143" s="28"/>
      <c r="C143" s="28"/>
      <c r="D143" s="28"/>
      <c r="E143" s="29">
        <f t="shared" si="46"/>
        <v>0</v>
      </c>
      <c r="H143" s="36"/>
    </row>
    <row r="144" spans="1:8" s="36" customFormat="1" ht="15.75" x14ac:dyDescent="0.25">
      <c r="A144" s="31"/>
      <c r="B144" s="28"/>
      <c r="C144" s="28"/>
      <c r="D144" s="28"/>
      <c r="E144" s="29">
        <f t="shared" si="46"/>
        <v>0</v>
      </c>
      <c r="H144"/>
    </row>
    <row r="145" spans="1:8" x14ac:dyDescent="0.2">
      <c r="A145" s="30" t="s">
        <v>15</v>
      </c>
      <c r="B145" s="32">
        <v>9038.24</v>
      </c>
      <c r="C145" s="32">
        <v>82200</v>
      </c>
      <c r="D145" s="32">
        <v>9038</v>
      </c>
      <c r="E145" s="33">
        <f t="shared" si="46"/>
        <v>-73162</v>
      </c>
    </row>
    <row r="146" spans="1:8" x14ac:dyDescent="0.2">
      <c r="A146" s="30" t="s">
        <v>16</v>
      </c>
      <c r="B146" s="32"/>
      <c r="C146" s="32"/>
      <c r="D146" s="32"/>
      <c r="E146" s="33">
        <f t="shared" si="46"/>
        <v>0</v>
      </c>
    </row>
    <row r="147" spans="1:8" ht="15.75" x14ac:dyDescent="0.25">
      <c r="A147" s="30" t="s">
        <v>17</v>
      </c>
      <c r="B147" s="32">
        <v>1997.29</v>
      </c>
      <c r="C147" s="32">
        <v>36990</v>
      </c>
      <c r="D147" s="32">
        <v>1997</v>
      </c>
      <c r="E147" s="33">
        <f t="shared" si="46"/>
        <v>-34993</v>
      </c>
      <c r="H147" s="36"/>
    </row>
    <row r="148" spans="1:8" s="36" customFormat="1" ht="15.75" x14ac:dyDescent="0.25">
      <c r="A148" s="22" t="s">
        <v>18</v>
      </c>
      <c r="B148" s="34">
        <f>SUM(B145:B147)</f>
        <v>11035.529999999999</v>
      </c>
      <c r="C148" s="34">
        <f t="shared" ref="C148:D148" si="47">SUM(C145:C147)</f>
        <v>119190</v>
      </c>
      <c r="D148" s="34">
        <f t="shared" si="47"/>
        <v>11035</v>
      </c>
      <c r="E148" s="35">
        <f t="shared" si="46"/>
        <v>-108155</v>
      </c>
      <c r="H148"/>
    </row>
    <row r="149" spans="1:8" x14ac:dyDescent="0.2">
      <c r="A149" s="30" t="s">
        <v>19</v>
      </c>
      <c r="B149" s="32"/>
      <c r="C149" s="32"/>
      <c r="D149" s="32"/>
      <c r="E149" s="33">
        <f t="shared" si="46"/>
        <v>0</v>
      </c>
    </row>
    <row r="150" spans="1:8" x14ac:dyDescent="0.2">
      <c r="A150" s="30" t="s">
        <v>20</v>
      </c>
      <c r="B150" s="32"/>
      <c r="C150" s="32"/>
      <c r="D150" s="32"/>
      <c r="E150" s="33">
        <f t="shared" si="46"/>
        <v>0</v>
      </c>
    </row>
    <row r="151" spans="1:8" x14ac:dyDescent="0.2">
      <c r="A151" s="30" t="s">
        <v>21</v>
      </c>
      <c r="B151" s="32"/>
      <c r="C151" s="32"/>
      <c r="D151" s="32"/>
      <c r="E151" s="33">
        <f t="shared" si="46"/>
        <v>0</v>
      </c>
    </row>
    <row r="152" spans="1:8" ht="15.75" x14ac:dyDescent="0.25">
      <c r="A152" s="22" t="s">
        <v>22</v>
      </c>
      <c r="B152" s="34">
        <f>SUM(B149:B151)</f>
        <v>0</v>
      </c>
      <c r="C152" s="34">
        <f t="shared" ref="C152:D152" si="48">SUM(C149:C151)</f>
        <v>0</v>
      </c>
      <c r="D152" s="34">
        <f t="shared" si="48"/>
        <v>0</v>
      </c>
      <c r="E152" s="35">
        <f t="shared" si="46"/>
        <v>0</v>
      </c>
      <c r="H152" s="36"/>
    </row>
    <row r="153" spans="1:8" s="36" customFormat="1" ht="15.75" x14ac:dyDescent="0.25">
      <c r="A153" s="30" t="s">
        <v>23</v>
      </c>
      <c r="B153" s="32"/>
      <c r="C153" s="32"/>
      <c r="D153" s="32"/>
      <c r="E153" s="33">
        <f t="shared" si="46"/>
        <v>0</v>
      </c>
      <c r="H153"/>
    </row>
    <row r="154" spans="1:8" x14ac:dyDescent="0.2">
      <c r="A154" s="30" t="s">
        <v>24</v>
      </c>
      <c r="B154" s="32"/>
      <c r="C154" s="32"/>
      <c r="D154" s="32"/>
      <c r="E154" s="33">
        <f t="shared" si="46"/>
        <v>0</v>
      </c>
    </row>
    <row r="155" spans="1:8" x14ac:dyDescent="0.2">
      <c r="A155" s="30" t="s">
        <v>25</v>
      </c>
      <c r="B155" s="32"/>
      <c r="C155" s="32"/>
      <c r="D155" s="32"/>
      <c r="E155" s="33">
        <f t="shared" si="46"/>
        <v>0</v>
      </c>
    </row>
    <row r="156" spans="1:8" ht="15.75" x14ac:dyDescent="0.25">
      <c r="A156" s="30" t="s">
        <v>26</v>
      </c>
      <c r="B156" s="32"/>
      <c r="C156" s="32"/>
      <c r="D156" s="32"/>
      <c r="E156" s="33">
        <f t="shared" si="46"/>
        <v>0</v>
      </c>
      <c r="H156" s="36"/>
    </row>
    <row r="157" spans="1:8" s="36" customFormat="1" ht="15.75" x14ac:dyDescent="0.25">
      <c r="A157" s="22" t="s">
        <v>27</v>
      </c>
      <c r="B157" s="34">
        <f>SUM(B153:B156)</f>
        <v>0</v>
      </c>
      <c r="C157" s="34">
        <f t="shared" ref="C157:D157" si="49">SUM(C153:C156)</f>
        <v>0</v>
      </c>
      <c r="D157" s="34">
        <f t="shared" si="49"/>
        <v>0</v>
      </c>
      <c r="E157" s="35">
        <f t="shared" si="46"/>
        <v>0</v>
      </c>
    </row>
    <row r="158" spans="1:8" s="36" customFormat="1" ht="15.75" x14ac:dyDescent="0.25">
      <c r="A158" s="30" t="s">
        <v>28</v>
      </c>
      <c r="B158" s="32"/>
      <c r="C158" s="32"/>
      <c r="D158" s="32"/>
      <c r="E158" s="33">
        <f t="shared" si="46"/>
        <v>0</v>
      </c>
    </row>
    <row r="159" spans="1:8" s="36" customFormat="1" ht="15.75" x14ac:dyDescent="0.25">
      <c r="A159" s="30" t="s">
        <v>29</v>
      </c>
      <c r="B159" s="32"/>
      <c r="C159" s="32"/>
      <c r="D159" s="32"/>
      <c r="E159" s="33">
        <f t="shared" si="46"/>
        <v>0</v>
      </c>
    </row>
    <row r="160" spans="1:8" s="36" customFormat="1" ht="15.75" x14ac:dyDescent="0.25">
      <c r="A160" s="30" t="s">
        <v>30</v>
      </c>
      <c r="B160" s="32"/>
      <c r="C160" s="32"/>
      <c r="D160" s="32"/>
      <c r="E160" s="33">
        <f t="shared" si="46"/>
        <v>0</v>
      </c>
    </row>
    <row r="161" spans="1:8" s="36" customFormat="1" ht="15.75" x14ac:dyDescent="0.25">
      <c r="A161" s="22" t="s">
        <v>31</v>
      </c>
      <c r="B161" s="34">
        <f>SUM(B158:B160)</f>
        <v>0</v>
      </c>
      <c r="C161" s="34"/>
      <c r="D161" s="34"/>
      <c r="E161" s="35">
        <f t="shared" si="46"/>
        <v>0</v>
      </c>
    </row>
    <row r="162" spans="1:8" s="36" customFormat="1" ht="15.75" x14ac:dyDescent="0.25">
      <c r="A162" s="37" t="s">
        <v>32</v>
      </c>
      <c r="B162" s="38">
        <f>B161+B157+B152+B148</f>
        <v>11035.529999999999</v>
      </c>
      <c r="C162" s="38">
        <f t="shared" ref="C162:D162" si="50">C161+C157+C152+C148</f>
        <v>119190</v>
      </c>
      <c r="D162" s="38">
        <f t="shared" si="50"/>
        <v>11035</v>
      </c>
      <c r="E162" s="39">
        <f t="shared" si="46"/>
        <v>-108155</v>
      </c>
    </row>
    <row r="163" spans="1:8" s="36" customFormat="1" ht="15.75" x14ac:dyDescent="0.25">
      <c r="A163" s="22"/>
      <c r="B163" s="23"/>
      <c r="C163" s="23"/>
      <c r="D163" s="23"/>
      <c r="E163" s="24">
        <f t="shared" si="46"/>
        <v>0</v>
      </c>
      <c r="H163"/>
    </row>
    <row r="164" spans="1:8" ht="15.75" x14ac:dyDescent="0.25">
      <c r="A164" s="22" t="s">
        <v>39</v>
      </c>
      <c r="B164" s="28"/>
      <c r="C164" s="28"/>
      <c r="D164" s="28"/>
      <c r="E164" s="29">
        <f t="shared" si="46"/>
        <v>0</v>
      </c>
    </row>
    <row r="165" spans="1:8" x14ac:dyDescent="0.2">
      <c r="A165" s="30"/>
      <c r="B165" s="28"/>
      <c r="C165" s="28"/>
      <c r="D165" s="28"/>
      <c r="E165" s="29">
        <f t="shared" si="46"/>
        <v>0</v>
      </c>
    </row>
    <row r="166" spans="1:8" ht="15.75" x14ac:dyDescent="0.25">
      <c r="A166" s="22" t="s">
        <v>14</v>
      </c>
      <c r="B166" s="28"/>
      <c r="C166" s="28"/>
      <c r="D166" s="28"/>
      <c r="E166" s="29">
        <f t="shared" si="46"/>
        <v>0</v>
      </c>
      <c r="H166" s="36"/>
    </row>
    <row r="167" spans="1:8" s="36" customFormat="1" ht="15.75" x14ac:dyDescent="0.25">
      <c r="A167" s="31"/>
      <c r="B167" s="28"/>
      <c r="C167" s="28"/>
      <c r="D167" s="28"/>
      <c r="E167" s="29">
        <f t="shared" si="46"/>
        <v>0</v>
      </c>
      <c r="H167"/>
    </row>
    <row r="168" spans="1:8" x14ac:dyDescent="0.2">
      <c r="A168" s="30" t="s">
        <v>15</v>
      </c>
      <c r="B168" s="32">
        <v>0</v>
      </c>
      <c r="C168" s="32">
        <v>49200</v>
      </c>
      <c r="D168" s="32"/>
      <c r="E168" s="33">
        <f t="shared" si="46"/>
        <v>-49200</v>
      </c>
    </row>
    <row r="169" spans="1:8" x14ac:dyDescent="0.2">
      <c r="A169" s="30" t="s">
        <v>16</v>
      </c>
      <c r="B169" s="32"/>
      <c r="C169" s="32"/>
      <c r="D169" s="32"/>
      <c r="E169" s="33">
        <f t="shared" si="46"/>
        <v>0</v>
      </c>
    </row>
    <row r="170" spans="1:8" ht="15.75" x14ac:dyDescent="0.25">
      <c r="A170" s="30" t="s">
        <v>17</v>
      </c>
      <c r="B170" s="32">
        <v>0</v>
      </c>
      <c r="C170" s="32">
        <v>22140</v>
      </c>
      <c r="D170" s="32"/>
      <c r="E170" s="33">
        <f t="shared" si="46"/>
        <v>-22140</v>
      </c>
      <c r="H170" s="36"/>
    </row>
    <row r="171" spans="1:8" s="36" customFormat="1" ht="15.75" x14ac:dyDescent="0.25">
      <c r="A171" s="22" t="s">
        <v>18</v>
      </c>
      <c r="B171" s="34">
        <f>SUM(B168:B170)</f>
        <v>0</v>
      </c>
      <c r="C171" s="34">
        <f t="shared" ref="C171:D171" si="51">SUM(C168:C170)</f>
        <v>71340</v>
      </c>
      <c r="D171" s="34">
        <f t="shared" si="51"/>
        <v>0</v>
      </c>
      <c r="E171" s="35">
        <f t="shared" si="46"/>
        <v>-71340</v>
      </c>
      <c r="H171"/>
    </row>
    <row r="172" spans="1:8" x14ac:dyDescent="0.2">
      <c r="A172" s="30" t="s">
        <v>19</v>
      </c>
      <c r="B172" s="32"/>
      <c r="C172" s="32"/>
      <c r="D172" s="32"/>
      <c r="E172" s="33">
        <f t="shared" si="46"/>
        <v>0</v>
      </c>
    </row>
    <row r="173" spans="1:8" x14ac:dyDescent="0.2">
      <c r="A173" s="30" t="s">
        <v>20</v>
      </c>
      <c r="B173" s="32"/>
      <c r="C173" s="32"/>
      <c r="D173" s="32"/>
      <c r="E173" s="33">
        <f t="shared" si="46"/>
        <v>0</v>
      </c>
    </row>
    <row r="174" spans="1:8" x14ac:dyDescent="0.2">
      <c r="A174" s="30" t="s">
        <v>21</v>
      </c>
      <c r="B174" s="32"/>
      <c r="C174" s="32"/>
      <c r="D174" s="32"/>
      <c r="E174" s="33">
        <f t="shared" si="46"/>
        <v>0</v>
      </c>
    </row>
    <row r="175" spans="1:8" ht="15.75" x14ac:dyDescent="0.25">
      <c r="A175" s="22" t="s">
        <v>22</v>
      </c>
      <c r="B175" s="34">
        <f>SUM(B172:B174)</f>
        <v>0</v>
      </c>
      <c r="C175" s="34">
        <f t="shared" ref="C175:D175" si="52">SUM(C172:C174)</f>
        <v>0</v>
      </c>
      <c r="D175" s="34">
        <f t="shared" si="52"/>
        <v>0</v>
      </c>
      <c r="E175" s="35">
        <f t="shared" si="46"/>
        <v>0</v>
      </c>
      <c r="H175" s="36"/>
    </row>
    <row r="176" spans="1:8" s="36" customFormat="1" ht="15.75" x14ac:dyDescent="0.25">
      <c r="A176" s="30" t="s">
        <v>23</v>
      </c>
      <c r="B176" s="32"/>
      <c r="C176" s="32"/>
      <c r="D176" s="32"/>
      <c r="E176" s="33">
        <f t="shared" si="46"/>
        <v>0</v>
      </c>
      <c r="H176"/>
    </row>
    <row r="177" spans="1:8" x14ac:dyDescent="0.2">
      <c r="A177" s="30" t="s">
        <v>24</v>
      </c>
      <c r="B177" s="32"/>
      <c r="C177" s="32"/>
      <c r="D177" s="32"/>
      <c r="E177" s="33">
        <f t="shared" si="46"/>
        <v>0</v>
      </c>
    </row>
    <row r="178" spans="1:8" x14ac:dyDescent="0.2">
      <c r="A178" s="30" t="s">
        <v>25</v>
      </c>
      <c r="B178" s="32"/>
      <c r="C178" s="32"/>
      <c r="D178" s="32"/>
      <c r="E178" s="33">
        <f t="shared" si="46"/>
        <v>0</v>
      </c>
    </row>
    <row r="179" spans="1:8" ht="15.75" x14ac:dyDescent="0.25">
      <c r="A179" s="30" t="s">
        <v>26</v>
      </c>
      <c r="B179" s="32"/>
      <c r="C179" s="32"/>
      <c r="D179" s="32"/>
      <c r="E179" s="33">
        <f t="shared" si="46"/>
        <v>0</v>
      </c>
      <c r="H179" s="36"/>
    </row>
    <row r="180" spans="1:8" s="36" customFormat="1" ht="15.75" x14ac:dyDescent="0.25">
      <c r="A180" s="22" t="s">
        <v>27</v>
      </c>
      <c r="B180" s="34">
        <f>SUM(B176:B179)</f>
        <v>0</v>
      </c>
      <c r="C180" s="34">
        <f t="shared" ref="C180:D180" si="53">SUM(C176:C179)</f>
        <v>0</v>
      </c>
      <c r="D180" s="34">
        <f t="shared" si="53"/>
        <v>0</v>
      </c>
      <c r="E180" s="35">
        <f t="shared" si="46"/>
        <v>0</v>
      </c>
    </row>
    <row r="181" spans="1:8" s="36" customFormat="1" ht="15.75" x14ac:dyDescent="0.25">
      <c r="A181" s="30" t="s">
        <v>28</v>
      </c>
      <c r="B181" s="32"/>
      <c r="C181" s="32"/>
      <c r="D181" s="32"/>
      <c r="E181" s="33">
        <f t="shared" si="46"/>
        <v>0</v>
      </c>
      <c r="H181"/>
    </row>
    <row r="182" spans="1:8" x14ac:dyDescent="0.2">
      <c r="A182" s="30" t="s">
        <v>29</v>
      </c>
      <c r="B182" s="32"/>
      <c r="C182" s="32"/>
      <c r="D182" s="32"/>
      <c r="E182" s="33">
        <f t="shared" si="46"/>
        <v>0</v>
      </c>
    </row>
    <row r="183" spans="1:8" x14ac:dyDescent="0.2">
      <c r="A183" s="30" t="s">
        <v>30</v>
      </c>
      <c r="B183" s="32"/>
      <c r="C183" s="32"/>
      <c r="D183" s="32"/>
      <c r="E183" s="33">
        <f t="shared" si="46"/>
        <v>0</v>
      </c>
    </row>
    <row r="184" spans="1:8" ht="15.75" x14ac:dyDescent="0.25">
      <c r="A184" s="22" t="s">
        <v>31</v>
      </c>
      <c r="B184" s="34">
        <f>SUM(B181:B183)</f>
        <v>0</v>
      </c>
      <c r="C184" s="34">
        <f t="shared" ref="C184:D184" si="54">SUM(C181:C183)</f>
        <v>0</v>
      </c>
      <c r="D184" s="34">
        <f t="shared" si="54"/>
        <v>0</v>
      </c>
      <c r="E184" s="35">
        <f t="shared" si="46"/>
        <v>0</v>
      </c>
    </row>
    <row r="185" spans="1:8" ht="15.75" x14ac:dyDescent="0.25">
      <c r="A185" s="37" t="s">
        <v>32</v>
      </c>
      <c r="B185" s="38">
        <f>B184+B180+B175+B171</f>
        <v>0</v>
      </c>
      <c r="C185" s="38">
        <f t="shared" ref="C185:D185" si="55">C184+C180+C175+C171</f>
        <v>71340</v>
      </c>
      <c r="D185" s="38">
        <f t="shared" si="55"/>
        <v>0</v>
      </c>
      <c r="E185" s="39">
        <f t="shared" si="46"/>
        <v>-71340</v>
      </c>
    </row>
    <row r="186" spans="1:8" ht="15.75" x14ac:dyDescent="0.25">
      <c r="A186" s="22" t="s">
        <v>40</v>
      </c>
      <c r="B186" s="28"/>
      <c r="C186" s="28"/>
      <c r="D186" s="28"/>
      <c r="E186" s="29">
        <f t="shared" si="46"/>
        <v>0</v>
      </c>
    </row>
    <row r="187" spans="1:8" x14ac:dyDescent="0.2">
      <c r="A187" s="30"/>
      <c r="B187" s="28"/>
      <c r="C187" s="28"/>
      <c r="D187" s="28"/>
      <c r="E187" s="29">
        <f t="shared" si="46"/>
        <v>0</v>
      </c>
    </row>
    <row r="188" spans="1:8" ht="15.75" x14ac:dyDescent="0.25">
      <c r="A188" s="22" t="s">
        <v>14</v>
      </c>
      <c r="B188" s="28"/>
      <c r="C188" s="28"/>
      <c r="D188" s="28"/>
      <c r="E188" s="29">
        <f t="shared" si="46"/>
        <v>0</v>
      </c>
      <c r="H188" s="36"/>
    </row>
    <row r="189" spans="1:8" s="36" customFormat="1" ht="15.75" x14ac:dyDescent="0.25">
      <c r="A189" s="31"/>
      <c r="B189" s="28"/>
      <c r="C189" s="28"/>
      <c r="D189" s="28"/>
      <c r="E189" s="29">
        <f t="shared" si="46"/>
        <v>0</v>
      </c>
      <c r="H189"/>
    </row>
    <row r="190" spans="1:8" x14ac:dyDescent="0.2">
      <c r="A190" s="30" t="s">
        <v>15</v>
      </c>
      <c r="B190" s="32">
        <v>278468.34999999998</v>
      </c>
      <c r="C190" s="32">
        <v>271144.69</v>
      </c>
      <c r="D190" s="32">
        <v>278468</v>
      </c>
      <c r="E190" s="33">
        <f t="shared" si="46"/>
        <v>7323.3099999999977</v>
      </c>
    </row>
    <row r="191" spans="1:8" x14ac:dyDescent="0.2">
      <c r="A191" s="30" t="s">
        <v>16</v>
      </c>
      <c r="B191" s="32"/>
      <c r="C191" s="32"/>
      <c r="D191" s="32"/>
      <c r="E191" s="33">
        <f t="shared" si="46"/>
        <v>0</v>
      </c>
    </row>
    <row r="192" spans="1:8" ht="15.75" x14ac:dyDescent="0.25">
      <c r="A192" s="30" t="s">
        <v>17</v>
      </c>
      <c r="B192" s="32">
        <v>98920.72</v>
      </c>
      <c r="C192" s="32">
        <v>122015.11050000001</v>
      </c>
      <c r="D192" s="32">
        <v>98921</v>
      </c>
      <c r="E192" s="33">
        <f t="shared" si="46"/>
        <v>-23094.11050000001</v>
      </c>
      <c r="H192" s="36"/>
    </row>
    <row r="193" spans="1:8" s="36" customFormat="1" ht="15.75" x14ac:dyDescent="0.25">
      <c r="A193" s="22" t="s">
        <v>18</v>
      </c>
      <c r="B193" s="34">
        <f>SUM(B190:B192)</f>
        <v>377389.06999999995</v>
      </c>
      <c r="C193" s="34">
        <f t="shared" ref="C193:D193" si="56">SUM(C190:C192)</f>
        <v>393159.80050000001</v>
      </c>
      <c r="D193" s="34">
        <f t="shared" si="56"/>
        <v>377389</v>
      </c>
      <c r="E193" s="35">
        <f t="shared" si="46"/>
        <v>-15770.800500000012</v>
      </c>
      <c r="H193"/>
    </row>
    <row r="194" spans="1:8" x14ac:dyDescent="0.2">
      <c r="A194" s="30" t="s">
        <v>19</v>
      </c>
      <c r="B194" s="32">
        <v>2357.21</v>
      </c>
      <c r="C194" s="32"/>
      <c r="D194" s="32"/>
      <c r="E194" s="33">
        <f t="shared" si="46"/>
        <v>0</v>
      </c>
    </row>
    <row r="195" spans="1:8" x14ac:dyDescent="0.2">
      <c r="A195" s="30" t="s">
        <v>20</v>
      </c>
      <c r="B195" s="32"/>
      <c r="C195" s="32"/>
      <c r="D195" s="32"/>
      <c r="E195" s="33">
        <f t="shared" si="46"/>
        <v>0</v>
      </c>
    </row>
    <row r="196" spans="1:8" x14ac:dyDescent="0.2">
      <c r="A196" s="30" t="s">
        <v>21</v>
      </c>
      <c r="B196" s="32"/>
      <c r="C196" s="32"/>
      <c r="D196" s="32"/>
      <c r="E196" s="33">
        <f t="shared" si="46"/>
        <v>0</v>
      </c>
    </row>
    <row r="197" spans="1:8" ht="15.75" x14ac:dyDescent="0.25">
      <c r="A197" s="22" t="s">
        <v>22</v>
      </c>
      <c r="B197" s="34">
        <f>SUM(B194:B196)</f>
        <v>2357.21</v>
      </c>
      <c r="C197" s="34">
        <f t="shared" ref="C197:D197" si="57">SUM(C194:C196)</f>
        <v>0</v>
      </c>
      <c r="D197" s="34">
        <f t="shared" si="57"/>
        <v>0</v>
      </c>
      <c r="E197" s="35">
        <f t="shared" si="46"/>
        <v>0</v>
      </c>
      <c r="H197" s="36"/>
    </row>
    <row r="198" spans="1:8" s="36" customFormat="1" ht="15.75" x14ac:dyDescent="0.25">
      <c r="A198" s="30" t="s">
        <v>23</v>
      </c>
      <c r="B198" s="32"/>
      <c r="C198" s="32"/>
      <c r="D198" s="32"/>
      <c r="E198" s="33">
        <f t="shared" si="46"/>
        <v>0</v>
      </c>
      <c r="H198"/>
    </row>
    <row r="199" spans="1:8" x14ac:dyDescent="0.2">
      <c r="A199" s="30" t="s">
        <v>24</v>
      </c>
      <c r="B199" s="32"/>
      <c r="C199" s="32"/>
      <c r="D199" s="32"/>
      <c r="E199" s="33">
        <f t="shared" si="46"/>
        <v>0</v>
      </c>
    </row>
    <row r="200" spans="1:8" x14ac:dyDescent="0.2">
      <c r="A200" s="30" t="s">
        <v>25</v>
      </c>
      <c r="B200" s="32"/>
      <c r="C200" s="32"/>
      <c r="D200" s="32"/>
      <c r="E200" s="33">
        <f t="shared" si="46"/>
        <v>0</v>
      </c>
    </row>
    <row r="201" spans="1:8" ht="15.75" x14ac:dyDescent="0.25">
      <c r="A201" s="30" t="s">
        <v>26</v>
      </c>
      <c r="B201" s="32"/>
      <c r="C201" s="32"/>
      <c r="D201" s="32"/>
      <c r="E201" s="33">
        <f t="shared" si="46"/>
        <v>0</v>
      </c>
      <c r="H201" s="36"/>
    </row>
    <row r="202" spans="1:8" s="36" customFormat="1" ht="15.75" x14ac:dyDescent="0.25">
      <c r="A202" s="22" t="s">
        <v>27</v>
      </c>
      <c r="B202" s="34">
        <f>SUM(B198:B201)</f>
        <v>0</v>
      </c>
      <c r="C202" s="34">
        <f t="shared" ref="C202:D202" si="58">SUM(C198:C201)</f>
        <v>0</v>
      </c>
      <c r="D202" s="34">
        <f t="shared" si="58"/>
        <v>0</v>
      </c>
      <c r="E202" s="35">
        <f t="shared" si="46"/>
        <v>0</v>
      </c>
    </row>
    <row r="203" spans="1:8" s="36" customFormat="1" ht="15.75" x14ac:dyDescent="0.25">
      <c r="A203" s="30" t="s">
        <v>28</v>
      </c>
      <c r="B203" s="32"/>
      <c r="C203" s="32"/>
      <c r="D203" s="32"/>
      <c r="E203" s="33">
        <f t="shared" si="46"/>
        <v>0</v>
      </c>
      <c r="H203"/>
    </row>
    <row r="204" spans="1:8" x14ac:dyDescent="0.2">
      <c r="A204" s="30" t="s">
        <v>29</v>
      </c>
      <c r="B204" s="32"/>
      <c r="C204" s="32"/>
      <c r="D204" s="32"/>
      <c r="E204" s="33">
        <f t="shared" si="46"/>
        <v>0</v>
      </c>
    </row>
    <row r="205" spans="1:8" x14ac:dyDescent="0.2">
      <c r="A205" s="30" t="s">
        <v>30</v>
      </c>
      <c r="B205" s="32"/>
      <c r="C205" s="32"/>
      <c r="D205" s="32"/>
      <c r="E205" s="33">
        <f t="shared" ref="E205:E268" si="59">D205-C205</f>
        <v>0</v>
      </c>
    </row>
    <row r="206" spans="1:8" ht="15.75" x14ac:dyDescent="0.25">
      <c r="A206" s="22" t="s">
        <v>31</v>
      </c>
      <c r="B206" s="34">
        <f>SUM(B203:B205)</f>
        <v>0</v>
      </c>
      <c r="C206" s="34">
        <f t="shared" ref="C206:D206" si="60">SUM(C203:C205)</f>
        <v>0</v>
      </c>
      <c r="D206" s="34">
        <f t="shared" si="60"/>
        <v>0</v>
      </c>
      <c r="E206" s="35">
        <f t="shared" si="59"/>
        <v>0</v>
      </c>
    </row>
    <row r="207" spans="1:8" ht="15.75" x14ac:dyDescent="0.25">
      <c r="A207" s="37" t="s">
        <v>32</v>
      </c>
      <c r="B207" s="38">
        <f>B206+B202+B197+B193</f>
        <v>379746.27999999997</v>
      </c>
      <c r="C207" s="38">
        <f t="shared" ref="C207:D207" si="61">C206+C202+C197+C193</f>
        <v>393159.80050000001</v>
      </c>
      <c r="D207" s="38">
        <f t="shared" si="61"/>
        <v>377389</v>
      </c>
      <c r="E207" s="39">
        <f t="shared" si="59"/>
        <v>-15770.800500000012</v>
      </c>
    </row>
    <row r="208" spans="1:8" ht="15.75" x14ac:dyDescent="0.25">
      <c r="A208" s="22" t="s">
        <v>41</v>
      </c>
      <c r="B208" s="28"/>
      <c r="C208" s="28"/>
      <c r="D208" s="28"/>
      <c r="E208" s="29">
        <f t="shared" si="59"/>
        <v>0</v>
      </c>
    </row>
    <row r="209" spans="1:8" x14ac:dyDescent="0.2">
      <c r="A209" s="30"/>
      <c r="B209" s="28"/>
      <c r="C209" s="28"/>
      <c r="D209" s="28"/>
      <c r="E209" s="29">
        <f t="shared" si="59"/>
        <v>0</v>
      </c>
    </row>
    <row r="210" spans="1:8" ht="15.75" x14ac:dyDescent="0.25">
      <c r="A210" s="22" t="s">
        <v>14</v>
      </c>
      <c r="B210" s="28"/>
      <c r="C210" s="28"/>
      <c r="D210" s="28"/>
      <c r="E210" s="29">
        <f t="shared" si="59"/>
        <v>0</v>
      </c>
      <c r="H210" s="36"/>
    </row>
    <row r="211" spans="1:8" s="36" customFormat="1" ht="15.75" x14ac:dyDescent="0.25">
      <c r="A211" s="31"/>
      <c r="B211" s="28"/>
      <c r="C211" s="28"/>
      <c r="D211" s="28"/>
      <c r="E211" s="29">
        <f t="shared" si="59"/>
        <v>0</v>
      </c>
      <c r="H211"/>
    </row>
    <row r="212" spans="1:8" x14ac:dyDescent="0.2">
      <c r="A212" s="30" t="s">
        <v>15</v>
      </c>
      <c r="B212" s="32">
        <v>0</v>
      </c>
      <c r="C212" s="32">
        <v>75000</v>
      </c>
      <c r="D212" s="32"/>
      <c r="E212" s="33">
        <f t="shared" si="59"/>
        <v>-75000</v>
      </c>
    </row>
    <row r="213" spans="1:8" x14ac:dyDescent="0.2">
      <c r="A213" s="30" t="s">
        <v>16</v>
      </c>
      <c r="B213" s="32"/>
      <c r="C213" s="32"/>
      <c r="D213" s="32"/>
      <c r="E213" s="33">
        <f t="shared" si="59"/>
        <v>0</v>
      </c>
    </row>
    <row r="214" spans="1:8" ht="15.75" x14ac:dyDescent="0.25">
      <c r="A214" s="30" t="s">
        <v>17</v>
      </c>
      <c r="B214" s="32">
        <v>0</v>
      </c>
      <c r="C214" s="32">
        <v>33750</v>
      </c>
      <c r="D214" s="32"/>
      <c r="E214" s="33">
        <f t="shared" si="59"/>
        <v>-33750</v>
      </c>
      <c r="H214" s="36"/>
    </row>
    <row r="215" spans="1:8" s="36" customFormat="1" ht="15.75" x14ac:dyDescent="0.25">
      <c r="A215" s="22" t="s">
        <v>18</v>
      </c>
      <c r="B215" s="34">
        <f>SUM(B212:B214)</f>
        <v>0</v>
      </c>
      <c r="C215" s="34">
        <f t="shared" ref="C215:D215" si="62">SUM(C212:C214)</f>
        <v>108750</v>
      </c>
      <c r="D215" s="34">
        <f t="shared" si="62"/>
        <v>0</v>
      </c>
      <c r="E215" s="35">
        <f t="shared" si="59"/>
        <v>-108750</v>
      </c>
      <c r="H215"/>
    </row>
    <row r="216" spans="1:8" x14ac:dyDescent="0.2">
      <c r="A216" s="30" t="s">
        <v>19</v>
      </c>
      <c r="B216" s="32"/>
      <c r="C216" s="32"/>
      <c r="D216" s="32"/>
      <c r="E216" s="33">
        <f t="shared" si="59"/>
        <v>0</v>
      </c>
    </row>
    <row r="217" spans="1:8" x14ac:dyDescent="0.2">
      <c r="A217" s="30" t="s">
        <v>20</v>
      </c>
      <c r="B217" s="32"/>
      <c r="C217" s="32"/>
      <c r="D217" s="32"/>
      <c r="E217" s="33">
        <f t="shared" si="59"/>
        <v>0</v>
      </c>
    </row>
    <row r="218" spans="1:8" x14ac:dyDescent="0.2">
      <c r="A218" s="30" t="s">
        <v>21</v>
      </c>
      <c r="B218" s="32"/>
      <c r="C218" s="32"/>
      <c r="D218" s="32"/>
      <c r="E218" s="33">
        <f t="shared" si="59"/>
        <v>0</v>
      </c>
    </row>
    <row r="219" spans="1:8" ht="15.75" x14ac:dyDescent="0.25">
      <c r="A219" s="22" t="s">
        <v>22</v>
      </c>
      <c r="B219" s="34">
        <f>SUM(B216:B218)</f>
        <v>0</v>
      </c>
      <c r="C219" s="34">
        <f t="shared" ref="C219:D219" si="63">SUM(C216:C218)</f>
        <v>0</v>
      </c>
      <c r="D219" s="34">
        <f t="shared" si="63"/>
        <v>0</v>
      </c>
      <c r="E219" s="35">
        <f t="shared" si="59"/>
        <v>0</v>
      </c>
      <c r="H219" s="36"/>
    </row>
    <row r="220" spans="1:8" s="36" customFormat="1" ht="15.75" x14ac:dyDescent="0.25">
      <c r="A220" s="30" t="s">
        <v>23</v>
      </c>
      <c r="B220" s="32"/>
      <c r="C220" s="32"/>
      <c r="D220" s="32"/>
      <c r="E220" s="33">
        <f t="shared" si="59"/>
        <v>0</v>
      </c>
      <c r="H220"/>
    </row>
    <row r="221" spans="1:8" x14ac:dyDescent="0.2">
      <c r="A221" s="30" t="s">
        <v>24</v>
      </c>
      <c r="B221" s="32"/>
      <c r="C221" s="32"/>
      <c r="D221" s="32"/>
      <c r="E221" s="33">
        <f t="shared" si="59"/>
        <v>0</v>
      </c>
    </row>
    <row r="222" spans="1:8" x14ac:dyDescent="0.2">
      <c r="A222" s="30" t="s">
        <v>25</v>
      </c>
      <c r="B222" s="32"/>
      <c r="C222" s="32"/>
      <c r="D222" s="32"/>
      <c r="E222" s="33">
        <f t="shared" si="59"/>
        <v>0</v>
      </c>
    </row>
    <row r="223" spans="1:8" ht="15.75" x14ac:dyDescent="0.25">
      <c r="A223" s="30" t="s">
        <v>26</v>
      </c>
      <c r="B223" s="32"/>
      <c r="C223" s="32"/>
      <c r="D223" s="32"/>
      <c r="E223" s="33">
        <f t="shared" si="59"/>
        <v>0</v>
      </c>
      <c r="H223" s="36"/>
    </row>
    <row r="224" spans="1:8" s="36" customFormat="1" ht="15.75" x14ac:dyDescent="0.25">
      <c r="A224" s="22" t="s">
        <v>27</v>
      </c>
      <c r="B224" s="34">
        <f>SUM(B220:B223)</f>
        <v>0</v>
      </c>
      <c r="C224" s="34">
        <f t="shared" ref="C224:D224" si="64">SUM(C220:C223)</f>
        <v>0</v>
      </c>
      <c r="D224" s="34">
        <f t="shared" si="64"/>
        <v>0</v>
      </c>
      <c r="E224" s="35">
        <f t="shared" si="59"/>
        <v>0</v>
      </c>
    </row>
    <row r="225" spans="1:8" s="36" customFormat="1" ht="15.75" x14ac:dyDescent="0.25">
      <c r="A225" s="30" t="s">
        <v>28</v>
      </c>
      <c r="B225" s="32"/>
      <c r="C225" s="32"/>
      <c r="D225" s="32"/>
      <c r="E225" s="33">
        <f t="shared" si="59"/>
        <v>0</v>
      </c>
      <c r="H225"/>
    </row>
    <row r="226" spans="1:8" x14ac:dyDescent="0.2">
      <c r="A226" s="30" t="s">
        <v>29</v>
      </c>
      <c r="B226" s="32"/>
      <c r="C226" s="32"/>
      <c r="D226" s="32"/>
      <c r="E226" s="33">
        <f t="shared" si="59"/>
        <v>0</v>
      </c>
    </row>
    <row r="227" spans="1:8" x14ac:dyDescent="0.2">
      <c r="A227" s="30" t="s">
        <v>30</v>
      </c>
      <c r="B227" s="32"/>
      <c r="C227" s="32"/>
      <c r="D227" s="32"/>
      <c r="E227" s="33">
        <f t="shared" si="59"/>
        <v>0</v>
      </c>
    </row>
    <row r="228" spans="1:8" ht="15.75" x14ac:dyDescent="0.25">
      <c r="A228" s="22" t="s">
        <v>31</v>
      </c>
      <c r="B228" s="34">
        <f>SUM(B225:B227)</f>
        <v>0</v>
      </c>
      <c r="C228" s="34">
        <f t="shared" ref="C228:D228" si="65">SUM(C225:C227)</f>
        <v>0</v>
      </c>
      <c r="D228" s="34">
        <f t="shared" si="65"/>
        <v>0</v>
      </c>
      <c r="E228" s="35">
        <f t="shared" si="59"/>
        <v>0</v>
      </c>
    </row>
    <row r="229" spans="1:8" ht="15.75" x14ac:dyDescent="0.25">
      <c r="A229" s="37" t="s">
        <v>32</v>
      </c>
      <c r="B229" s="38">
        <f>B228+B224+B219+B215</f>
        <v>0</v>
      </c>
      <c r="C229" s="38">
        <f t="shared" ref="C229:D229" si="66">C228+C224+C219+C215</f>
        <v>108750</v>
      </c>
      <c r="D229" s="38">
        <f t="shared" si="66"/>
        <v>0</v>
      </c>
      <c r="E229" s="39">
        <f t="shared" si="59"/>
        <v>-108750</v>
      </c>
    </row>
    <row r="230" spans="1:8" ht="15.75" x14ac:dyDescent="0.25">
      <c r="A230" s="22" t="s">
        <v>42</v>
      </c>
      <c r="B230" s="28"/>
      <c r="C230" s="28"/>
      <c r="D230" s="28"/>
      <c r="E230" s="29">
        <f t="shared" si="59"/>
        <v>0</v>
      </c>
    </row>
    <row r="231" spans="1:8" x14ac:dyDescent="0.2">
      <c r="A231" s="30"/>
      <c r="B231" s="28"/>
      <c r="C231" s="28"/>
      <c r="D231" s="28"/>
      <c r="E231" s="29">
        <f t="shared" si="59"/>
        <v>0</v>
      </c>
    </row>
    <row r="232" spans="1:8" ht="15.75" x14ac:dyDescent="0.25">
      <c r="A232" s="22" t="s">
        <v>14</v>
      </c>
      <c r="B232" s="28"/>
      <c r="C232" s="28"/>
      <c r="D232" s="28"/>
      <c r="E232" s="29">
        <f t="shared" si="59"/>
        <v>0</v>
      </c>
      <c r="H232" s="36"/>
    </row>
    <row r="233" spans="1:8" s="36" customFormat="1" ht="15.75" x14ac:dyDescent="0.25">
      <c r="A233" s="31"/>
      <c r="B233" s="28"/>
      <c r="C233" s="28"/>
      <c r="D233" s="28"/>
      <c r="E233" s="29">
        <f t="shared" si="59"/>
        <v>0</v>
      </c>
      <c r="H233"/>
    </row>
    <row r="234" spans="1:8" x14ac:dyDescent="0.2">
      <c r="A234" s="30" t="s">
        <v>15</v>
      </c>
      <c r="B234" s="32">
        <v>109095.63</v>
      </c>
      <c r="C234" s="32">
        <v>81542.34</v>
      </c>
      <c r="D234" s="32">
        <v>109096</v>
      </c>
      <c r="E234" s="33">
        <f t="shared" si="59"/>
        <v>27553.660000000003</v>
      </c>
    </row>
    <row r="235" spans="1:8" x14ac:dyDescent="0.2">
      <c r="A235" s="30" t="s">
        <v>16</v>
      </c>
      <c r="B235" s="32"/>
      <c r="C235" s="32"/>
      <c r="D235" s="32"/>
      <c r="E235" s="33">
        <f t="shared" si="59"/>
        <v>0</v>
      </c>
    </row>
    <row r="236" spans="1:8" ht="15.75" x14ac:dyDescent="0.25">
      <c r="A236" s="30" t="s">
        <v>17</v>
      </c>
      <c r="B236" s="32">
        <v>22620.87</v>
      </c>
      <c r="C236" s="32">
        <v>36694.053</v>
      </c>
      <c r="D236" s="32">
        <v>22621</v>
      </c>
      <c r="E236" s="33">
        <f t="shared" si="59"/>
        <v>-14073.053</v>
      </c>
      <c r="H236" s="36"/>
    </row>
    <row r="237" spans="1:8" s="36" customFormat="1" ht="15.75" x14ac:dyDescent="0.25">
      <c r="A237" s="22" t="s">
        <v>18</v>
      </c>
      <c r="B237" s="34">
        <f>SUM(B234:B236)</f>
        <v>131716.5</v>
      </c>
      <c r="C237" s="34">
        <f t="shared" ref="C237:D237" si="67">SUM(C234:C236)</f>
        <v>118236.393</v>
      </c>
      <c r="D237" s="34">
        <f t="shared" si="67"/>
        <v>131717</v>
      </c>
      <c r="E237" s="35">
        <f t="shared" si="59"/>
        <v>13480.607000000004</v>
      </c>
      <c r="H237"/>
    </row>
    <row r="238" spans="1:8" x14ac:dyDescent="0.2">
      <c r="A238" s="30" t="s">
        <v>19</v>
      </c>
      <c r="B238" s="32"/>
      <c r="C238" s="32"/>
      <c r="D238" s="32"/>
      <c r="E238" s="33">
        <f t="shared" si="59"/>
        <v>0</v>
      </c>
    </row>
    <row r="239" spans="1:8" x14ac:dyDescent="0.2">
      <c r="A239" s="30" t="s">
        <v>20</v>
      </c>
      <c r="B239" s="32"/>
      <c r="C239" s="32"/>
      <c r="D239" s="32"/>
      <c r="E239" s="33">
        <f t="shared" si="59"/>
        <v>0</v>
      </c>
    </row>
    <row r="240" spans="1:8" x14ac:dyDescent="0.2">
      <c r="A240" s="30" t="s">
        <v>21</v>
      </c>
      <c r="B240" s="32"/>
      <c r="C240" s="32"/>
      <c r="D240" s="32"/>
      <c r="E240" s="33">
        <f t="shared" si="59"/>
        <v>0</v>
      </c>
    </row>
    <row r="241" spans="1:8" ht="15.75" x14ac:dyDescent="0.25">
      <c r="A241" s="22" t="s">
        <v>22</v>
      </c>
      <c r="B241" s="34">
        <f>SUM(B238:B240)</f>
        <v>0</v>
      </c>
      <c r="C241" s="34">
        <f t="shared" ref="C241:D241" si="68">SUM(C238:C240)</f>
        <v>0</v>
      </c>
      <c r="D241" s="34">
        <f t="shared" si="68"/>
        <v>0</v>
      </c>
      <c r="E241" s="35">
        <f t="shared" si="59"/>
        <v>0</v>
      </c>
      <c r="H241" s="36"/>
    </row>
    <row r="242" spans="1:8" s="36" customFormat="1" ht="15.75" x14ac:dyDescent="0.25">
      <c r="A242" s="30" t="s">
        <v>23</v>
      </c>
      <c r="B242" s="32"/>
      <c r="C242" s="32"/>
      <c r="D242" s="32"/>
      <c r="E242" s="33">
        <f t="shared" si="59"/>
        <v>0</v>
      </c>
      <c r="H242"/>
    </row>
    <row r="243" spans="1:8" x14ac:dyDescent="0.2">
      <c r="A243" s="30" t="s">
        <v>24</v>
      </c>
      <c r="B243" s="32"/>
      <c r="C243" s="32"/>
      <c r="D243" s="32"/>
      <c r="E243" s="33">
        <f t="shared" si="59"/>
        <v>0</v>
      </c>
    </row>
    <row r="244" spans="1:8" x14ac:dyDescent="0.2">
      <c r="A244" s="30" t="s">
        <v>25</v>
      </c>
      <c r="B244" s="32"/>
      <c r="C244" s="32"/>
      <c r="D244" s="32"/>
      <c r="E244" s="33">
        <f t="shared" si="59"/>
        <v>0</v>
      </c>
    </row>
    <row r="245" spans="1:8" ht="15.75" x14ac:dyDescent="0.25">
      <c r="A245" s="30" t="s">
        <v>26</v>
      </c>
      <c r="B245" s="32"/>
      <c r="C245" s="32"/>
      <c r="D245" s="32"/>
      <c r="E245" s="33">
        <f t="shared" si="59"/>
        <v>0</v>
      </c>
      <c r="H245" s="36"/>
    </row>
    <row r="246" spans="1:8" s="36" customFormat="1" ht="15.75" x14ac:dyDescent="0.25">
      <c r="A246" s="22" t="s">
        <v>27</v>
      </c>
      <c r="B246" s="34">
        <f>SUM(B242:B245)</f>
        <v>0</v>
      </c>
      <c r="C246" s="34">
        <f t="shared" ref="C246:D246" si="69">SUM(C242:C245)</f>
        <v>0</v>
      </c>
      <c r="D246" s="34">
        <f t="shared" si="69"/>
        <v>0</v>
      </c>
      <c r="E246" s="35">
        <f t="shared" si="59"/>
        <v>0</v>
      </c>
    </row>
    <row r="247" spans="1:8" s="36" customFormat="1" ht="15.75" x14ac:dyDescent="0.25">
      <c r="A247" s="30" t="s">
        <v>28</v>
      </c>
      <c r="B247" s="32"/>
      <c r="C247" s="32"/>
      <c r="D247" s="32"/>
      <c r="E247" s="33">
        <f t="shared" si="59"/>
        <v>0</v>
      </c>
      <c r="H247"/>
    </row>
    <row r="248" spans="1:8" x14ac:dyDescent="0.2">
      <c r="A248" s="30" t="s">
        <v>29</v>
      </c>
      <c r="B248" s="32"/>
      <c r="C248" s="32"/>
      <c r="D248" s="32"/>
      <c r="E248" s="33">
        <f t="shared" si="59"/>
        <v>0</v>
      </c>
    </row>
    <row r="249" spans="1:8" x14ac:dyDescent="0.2">
      <c r="A249" s="30" t="s">
        <v>30</v>
      </c>
      <c r="B249" s="32"/>
      <c r="C249" s="32"/>
      <c r="D249" s="32"/>
      <c r="E249" s="33">
        <f t="shared" si="59"/>
        <v>0</v>
      </c>
    </row>
    <row r="250" spans="1:8" ht="15.75" x14ac:dyDescent="0.25">
      <c r="A250" s="22" t="s">
        <v>31</v>
      </c>
      <c r="B250" s="34">
        <f>SUM(B247:B249)</f>
        <v>0</v>
      </c>
      <c r="C250" s="34">
        <f t="shared" ref="C250:D250" si="70">SUM(C247:C249)</f>
        <v>0</v>
      </c>
      <c r="D250" s="34">
        <f t="shared" si="70"/>
        <v>0</v>
      </c>
      <c r="E250" s="35">
        <f t="shared" si="59"/>
        <v>0</v>
      </c>
    </row>
    <row r="251" spans="1:8" ht="15.75" x14ac:dyDescent="0.25">
      <c r="A251" s="37" t="s">
        <v>32</v>
      </c>
      <c r="B251" s="38">
        <f>B250+B246+B241+B237</f>
        <v>131716.5</v>
      </c>
      <c r="C251" s="38">
        <f t="shared" ref="C251:D251" si="71">C250+C246+C241+C237</f>
        <v>118236.393</v>
      </c>
      <c r="D251" s="38">
        <f t="shared" si="71"/>
        <v>131717</v>
      </c>
      <c r="E251" s="39">
        <f t="shared" si="59"/>
        <v>13480.607000000004</v>
      </c>
    </row>
    <row r="252" spans="1:8" ht="15.75" x14ac:dyDescent="0.25">
      <c r="A252" s="22" t="s">
        <v>43</v>
      </c>
      <c r="B252" s="28"/>
      <c r="C252" s="28"/>
      <c r="D252" s="28"/>
      <c r="E252" s="29">
        <f t="shared" si="59"/>
        <v>0</v>
      </c>
    </row>
    <row r="253" spans="1:8" x14ac:dyDescent="0.2">
      <c r="A253" s="30"/>
      <c r="B253" s="28"/>
      <c r="C253" s="28"/>
      <c r="D253" s="28"/>
      <c r="E253" s="29">
        <f t="shared" si="59"/>
        <v>0</v>
      </c>
    </row>
    <row r="254" spans="1:8" ht="15.75" x14ac:dyDescent="0.25">
      <c r="A254" s="22" t="s">
        <v>14</v>
      </c>
      <c r="B254" s="28"/>
      <c r="C254" s="28"/>
      <c r="D254" s="28"/>
      <c r="E254" s="29">
        <f t="shared" si="59"/>
        <v>0</v>
      </c>
      <c r="H254" s="36"/>
    </row>
    <row r="255" spans="1:8" s="36" customFormat="1" ht="15.75" x14ac:dyDescent="0.25">
      <c r="A255" s="31"/>
      <c r="B255" s="28"/>
      <c r="C255" s="28"/>
      <c r="D255" s="28"/>
      <c r="E255" s="29">
        <f t="shared" si="59"/>
        <v>0</v>
      </c>
      <c r="H255"/>
    </row>
    <row r="256" spans="1:8" x14ac:dyDescent="0.2">
      <c r="A256" s="30" t="s">
        <v>15</v>
      </c>
      <c r="B256" s="32">
        <v>68148.91</v>
      </c>
      <c r="C256" s="32">
        <v>69004.3</v>
      </c>
      <c r="D256" s="32">
        <v>69148</v>
      </c>
      <c r="E256" s="33">
        <f t="shared" si="59"/>
        <v>143.69999999999709</v>
      </c>
    </row>
    <row r="257" spans="1:8" x14ac:dyDescent="0.2">
      <c r="A257" s="30" t="s">
        <v>16</v>
      </c>
      <c r="B257" s="32"/>
      <c r="C257" s="32"/>
      <c r="D257" s="32"/>
      <c r="E257" s="33">
        <f t="shared" si="59"/>
        <v>0</v>
      </c>
    </row>
    <row r="258" spans="1:8" ht="15.75" x14ac:dyDescent="0.25">
      <c r="A258" s="30" t="s">
        <v>17</v>
      </c>
      <c r="B258" s="32">
        <v>10510.16</v>
      </c>
      <c r="C258" s="32">
        <v>31051.935000000001</v>
      </c>
      <c r="D258" s="32">
        <v>10510</v>
      </c>
      <c r="E258" s="33">
        <f t="shared" si="59"/>
        <v>-20541.935000000001</v>
      </c>
      <c r="H258" s="36"/>
    </row>
    <row r="259" spans="1:8" s="36" customFormat="1" ht="15.75" x14ac:dyDescent="0.25">
      <c r="A259" s="22" t="s">
        <v>18</v>
      </c>
      <c r="B259" s="34">
        <f>SUM(B256:B258)</f>
        <v>78659.070000000007</v>
      </c>
      <c r="C259" s="34">
        <f t="shared" ref="C259:D259" si="72">SUM(C256:C258)</f>
        <v>100056.235</v>
      </c>
      <c r="D259" s="34">
        <f t="shared" si="72"/>
        <v>79658</v>
      </c>
      <c r="E259" s="35">
        <f t="shared" si="59"/>
        <v>-20398.235000000001</v>
      </c>
      <c r="H259"/>
    </row>
    <row r="260" spans="1:8" x14ac:dyDescent="0.2">
      <c r="A260" s="30" t="s">
        <v>19</v>
      </c>
      <c r="B260" s="32"/>
      <c r="C260" s="32"/>
      <c r="D260" s="32"/>
      <c r="E260" s="33">
        <f t="shared" si="59"/>
        <v>0</v>
      </c>
    </row>
    <row r="261" spans="1:8" x14ac:dyDescent="0.2">
      <c r="A261" s="30" t="s">
        <v>20</v>
      </c>
      <c r="B261" s="32"/>
      <c r="C261" s="32"/>
      <c r="D261" s="32"/>
      <c r="E261" s="33">
        <f t="shared" si="59"/>
        <v>0</v>
      </c>
    </row>
    <row r="262" spans="1:8" x14ac:dyDescent="0.2">
      <c r="A262" s="30" t="s">
        <v>21</v>
      </c>
      <c r="B262" s="32"/>
      <c r="C262" s="32"/>
      <c r="D262" s="32"/>
      <c r="E262" s="33">
        <f t="shared" si="59"/>
        <v>0</v>
      </c>
    </row>
    <row r="263" spans="1:8" ht="15.75" x14ac:dyDescent="0.25">
      <c r="A263" s="22" t="s">
        <v>22</v>
      </c>
      <c r="B263" s="34">
        <f>SUM(B260:B262)</f>
        <v>0</v>
      </c>
      <c r="C263" s="34">
        <f t="shared" ref="C263:D263" si="73">SUM(C260:C262)</f>
        <v>0</v>
      </c>
      <c r="D263" s="34">
        <f t="shared" si="73"/>
        <v>0</v>
      </c>
      <c r="E263" s="35">
        <f t="shared" si="59"/>
        <v>0</v>
      </c>
      <c r="H263" s="36"/>
    </row>
    <row r="264" spans="1:8" s="36" customFormat="1" ht="15.75" x14ac:dyDescent="0.25">
      <c r="A264" s="30" t="s">
        <v>23</v>
      </c>
      <c r="B264" s="32"/>
      <c r="C264" s="32"/>
      <c r="D264" s="32"/>
      <c r="E264" s="33">
        <f t="shared" si="59"/>
        <v>0</v>
      </c>
      <c r="H264"/>
    </row>
    <row r="265" spans="1:8" x14ac:dyDescent="0.2">
      <c r="A265" s="30" t="s">
        <v>24</v>
      </c>
      <c r="B265" s="32"/>
      <c r="C265" s="32"/>
      <c r="D265" s="32"/>
      <c r="E265" s="33">
        <f t="shared" si="59"/>
        <v>0</v>
      </c>
    </row>
    <row r="266" spans="1:8" x14ac:dyDescent="0.2">
      <c r="A266" s="30" t="s">
        <v>25</v>
      </c>
      <c r="B266" s="32"/>
      <c r="C266" s="32"/>
      <c r="D266" s="32"/>
      <c r="E266" s="33">
        <f t="shared" si="59"/>
        <v>0</v>
      </c>
    </row>
    <row r="267" spans="1:8" ht="15.75" x14ac:dyDescent="0.25">
      <c r="A267" s="30" t="s">
        <v>26</v>
      </c>
      <c r="B267" s="32"/>
      <c r="C267" s="32"/>
      <c r="D267" s="32"/>
      <c r="E267" s="33">
        <f t="shared" si="59"/>
        <v>0</v>
      </c>
      <c r="H267" s="36"/>
    </row>
    <row r="268" spans="1:8" s="36" customFormat="1" ht="15.75" x14ac:dyDescent="0.25">
      <c r="A268" s="22" t="s">
        <v>27</v>
      </c>
      <c r="B268" s="34">
        <f>SUM(B264:B267)</f>
        <v>0</v>
      </c>
      <c r="C268" s="34">
        <f t="shared" ref="C268:D268" si="74">SUM(C264:C267)</f>
        <v>0</v>
      </c>
      <c r="D268" s="34">
        <f t="shared" si="74"/>
        <v>0</v>
      </c>
      <c r="E268" s="35">
        <f t="shared" si="59"/>
        <v>0</v>
      </c>
    </row>
    <row r="269" spans="1:8" s="36" customFormat="1" ht="15.75" x14ac:dyDescent="0.25">
      <c r="A269" s="30" t="s">
        <v>28</v>
      </c>
      <c r="B269" s="32"/>
      <c r="C269" s="32"/>
      <c r="D269" s="32"/>
      <c r="E269" s="33">
        <f t="shared" ref="E269:E332" si="75">D269-C269</f>
        <v>0</v>
      </c>
      <c r="H269"/>
    </row>
    <row r="270" spans="1:8" x14ac:dyDescent="0.2">
      <c r="A270" s="30" t="s">
        <v>29</v>
      </c>
      <c r="B270" s="32"/>
      <c r="C270" s="32"/>
      <c r="D270" s="32"/>
      <c r="E270" s="33">
        <f t="shared" si="75"/>
        <v>0</v>
      </c>
    </row>
    <row r="271" spans="1:8" x14ac:dyDescent="0.2">
      <c r="A271" s="30" t="s">
        <v>30</v>
      </c>
      <c r="B271" s="32"/>
      <c r="C271" s="32"/>
      <c r="D271" s="32"/>
      <c r="E271" s="33">
        <f t="shared" si="75"/>
        <v>0</v>
      </c>
    </row>
    <row r="272" spans="1:8" ht="15.75" x14ac:dyDescent="0.25">
      <c r="A272" s="22" t="s">
        <v>31</v>
      </c>
      <c r="B272" s="34">
        <f>SUM(B269:B271)</f>
        <v>0</v>
      </c>
      <c r="C272" s="34"/>
      <c r="D272" s="34"/>
      <c r="E272" s="35">
        <f t="shared" si="75"/>
        <v>0</v>
      </c>
    </row>
    <row r="273" spans="1:8" ht="15.75" x14ac:dyDescent="0.25">
      <c r="A273" s="37" t="s">
        <v>32</v>
      </c>
      <c r="B273" s="38">
        <f>B272+B268+B263+B259</f>
        <v>78659.070000000007</v>
      </c>
      <c r="C273" s="38">
        <f t="shared" ref="C273:D273" si="76">C272+C268+C263+C259</f>
        <v>100056.235</v>
      </c>
      <c r="D273" s="38">
        <f t="shared" si="76"/>
        <v>79658</v>
      </c>
      <c r="E273" s="39">
        <f t="shared" si="75"/>
        <v>-20398.235000000001</v>
      </c>
    </row>
    <row r="274" spans="1:8" ht="15.75" x14ac:dyDescent="0.25">
      <c r="A274" s="22" t="s">
        <v>44</v>
      </c>
      <c r="B274" s="28"/>
      <c r="C274" s="28"/>
      <c r="D274" s="28"/>
      <c r="E274" s="29">
        <f t="shared" si="75"/>
        <v>0</v>
      </c>
    </row>
    <row r="275" spans="1:8" x14ac:dyDescent="0.2">
      <c r="A275" s="30"/>
      <c r="B275" s="28"/>
      <c r="C275" s="28"/>
      <c r="D275" s="28"/>
      <c r="E275" s="29">
        <f t="shared" si="75"/>
        <v>0</v>
      </c>
    </row>
    <row r="276" spans="1:8" ht="15.75" x14ac:dyDescent="0.25">
      <c r="A276" s="22" t="s">
        <v>14</v>
      </c>
      <c r="B276" s="28"/>
      <c r="C276" s="28"/>
      <c r="D276" s="28"/>
      <c r="E276" s="29">
        <f t="shared" si="75"/>
        <v>0</v>
      </c>
      <c r="H276" s="36"/>
    </row>
    <row r="277" spans="1:8" s="36" customFormat="1" ht="15.75" x14ac:dyDescent="0.25">
      <c r="A277" s="31"/>
      <c r="B277" s="28"/>
      <c r="C277" s="28"/>
      <c r="D277" s="28"/>
      <c r="E277" s="29">
        <f t="shared" si="75"/>
        <v>0</v>
      </c>
      <c r="H277"/>
    </row>
    <row r="278" spans="1:8" x14ac:dyDescent="0.2">
      <c r="A278" s="30" t="s">
        <v>15</v>
      </c>
      <c r="B278" s="32">
        <v>59262.29</v>
      </c>
      <c r="C278" s="32">
        <v>48868</v>
      </c>
      <c r="D278" s="32">
        <v>59262</v>
      </c>
      <c r="E278" s="33">
        <f t="shared" si="75"/>
        <v>10394</v>
      </c>
    </row>
    <row r="279" spans="1:8" x14ac:dyDescent="0.2">
      <c r="A279" s="30" t="s">
        <v>16</v>
      </c>
      <c r="B279" s="32"/>
      <c r="C279" s="32"/>
      <c r="D279" s="32"/>
      <c r="E279" s="33">
        <f t="shared" si="75"/>
        <v>0</v>
      </c>
    </row>
    <row r="280" spans="1:8" ht="15.75" x14ac:dyDescent="0.25">
      <c r="A280" s="30" t="s">
        <v>17</v>
      </c>
      <c r="B280" s="32">
        <v>13225.68</v>
      </c>
      <c r="C280" s="32">
        <v>21990.600000000002</v>
      </c>
      <c r="D280" s="32">
        <v>13226</v>
      </c>
      <c r="E280" s="33">
        <f t="shared" si="75"/>
        <v>-8764.6000000000022</v>
      </c>
      <c r="H280" s="36"/>
    </row>
    <row r="281" spans="1:8" s="36" customFormat="1" ht="15.75" x14ac:dyDescent="0.25">
      <c r="A281" s="22" t="s">
        <v>18</v>
      </c>
      <c r="B281" s="34">
        <f>SUM(B278:B280)</f>
        <v>72487.97</v>
      </c>
      <c r="C281" s="34">
        <f t="shared" ref="C281:D281" si="77">SUM(C278:C280)</f>
        <v>70858.600000000006</v>
      </c>
      <c r="D281" s="34">
        <f t="shared" si="77"/>
        <v>72488</v>
      </c>
      <c r="E281" s="35">
        <f t="shared" si="75"/>
        <v>1629.3999999999942</v>
      </c>
      <c r="H281"/>
    </row>
    <row r="282" spans="1:8" x14ac:dyDescent="0.2">
      <c r="A282" s="30" t="s">
        <v>19</v>
      </c>
      <c r="B282" s="32"/>
      <c r="C282" s="32"/>
      <c r="D282" s="32"/>
      <c r="E282" s="33">
        <f t="shared" si="75"/>
        <v>0</v>
      </c>
    </row>
    <row r="283" spans="1:8" x14ac:dyDescent="0.2">
      <c r="A283" s="30" t="s">
        <v>20</v>
      </c>
      <c r="B283" s="32"/>
      <c r="C283" s="32"/>
      <c r="D283" s="32"/>
      <c r="E283" s="33">
        <f t="shared" si="75"/>
        <v>0</v>
      </c>
    </row>
    <row r="284" spans="1:8" x14ac:dyDescent="0.2">
      <c r="A284" s="30" t="s">
        <v>21</v>
      </c>
      <c r="B284" s="32"/>
      <c r="C284" s="32"/>
      <c r="D284" s="32"/>
      <c r="E284" s="33">
        <f t="shared" si="75"/>
        <v>0</v>
      </c>
    </row>
    <row r="285" spans="1:8" ht="15.75" x14ac:dyDescent="0.25">
      <c r="A285" s="22" t="s">
        <v>22</v>
      </c>
      <c r="B285" s="34">
        <f>SUM(B282:B284)</f>
        <v>0</v>
      </c>
      <c r="C285" s="34">
        <f t="shared" ref="C285" si="78">SUM(C282:C284)</f>
        <v>0</v>
      </c>
      <c r="D285" s="34">
        <f t="shared" ref="D285" si="79">SUM(D282:D284)</f>
        <v>0</v>
      </c>
      <c r="E285" s="35">
        <f t="shared" si="75"/>
        <v>0</v>
      </c>
      <c r="H285" s="36"/>
    </row>
    <row r="286" spans="1:8" s="36" customFormat="1" ht="15.75" x14ac:dyDescent="0.25">
      <c r="A286" s="30" t="s">
        <v>23</v>
      </c>
      <c r="B286" s="32"/>
      <c r="C286" s="32"/>
      <c r="D286" s="32"/>
      <c r="E286" s="33">
        <f t="shared" si="75"/>
        <v>0</v>
      </c>
      <c r="H286"/>
    </row>
    <row r="287" spans="1:8" x14ac:dyDescent="0.2">
      <c r="A287" s="30" t="s">
        <v>24</v>
      </c>
      <c r="B287" s="32"/>
      <c r="C287" s="32"/>
      <c r="D287" s="32"/>
      <c r="E287" s="33">
        <f t="shared" si="75"/>
        <v>0</v>
      </c>
    </row>
    <row r="288" spans="1:8" x14ac:dyDescent="0.2">
      <c r="A288" s="30" t="s">
        <v>25</v>
      </c>
      <c r="B288" s="32"/>
      <c r="C288" s="32"/>
      <c r="D288" s="32"/>
      <c r="E288" s="33">
        <f t="shared" si="75"/>
        <v>0</v>
      </c>
    </row>
    <row r="289" spans="1:8" ht="15.75" x14ac:dyDescent="0.25">
      <c r="A289" s="30" t="s">
        <v>26</v>
      </c>
      <c r="B289" s="32"/>
      <c r="C289" s="32"/>
      <c r="D289" s="32"/>
      <c r="E289" s="33">
        <f t="shared" si="75"/>
        <v>0</v>
      </c>
      <c r="H289" s="36"/>
    </row>
    <row r="290" spans="1:8" s="36" customFormat="1" ht="15.75" x14ac:dyDescent="0.25">
      <c r="A290" s="22" t="s">
        <v>27</v>
      </c>
      <c r="B290" s="34">
        <f>SUM(B286:B289)</f>
        <v>0</v>
      </c>
      <c r="C290" s="34">
        <f t="shared" ref="C290:D290" si="80">SUM(C286:C289)</f>
        <v>0</v>
      </c>
      <c r="D290" s="34">
        <f t="shared" si="80"/>
        <v>0</v>
      </c>
      <c r="E290" s="35">
        <f t="shared" si="75"/>
        <v>0</v>
      </c>
    </row>
    <row r="291" spans="1:8" s="36" customFormat="1" ht="15.75" x14ac:dyDescent="0.25">
      <c r="A291" s="30" t="s">
        <v>28</v>
      </c>
      <c r="B291" s="32"/>
      <c r="C291" s="32"/>
      <c r="D291" s="32"/>
      <c r="E291" s="33">
        <f t="shared" si="75"/>
        <v>0</v>
      </c>
      <c r="H291"/>
    </row>
    <row r="292" spans="1:8" x14ac:dyDescent="0.2">
      <c r="A292" s="30" t="s">
        <v>29</v>
      </c>
      <c r="B292" s="32"/>
      <c r="C292" s="32"/>
      <c r="D292" s="32"/>
      <c r="E292" s="33">
        <f t="shared" si="75"/>
        <v>0</v>
      </c>
    </row>
    <row r="293" spans="1:8" x14ac:dyDescent="0.2">
      <c r="A293" s="30" t="s">
        <v>30</v>
      </c>
      <c r="B293" s="32"/>
      <c r="C293" s="32"/>
      <c r="D293" s="32"/>
      <c r="E293" s="33">
        <f t="shared" si="75"/>
        <v>0</v>
      </c>
    </row>
    <row r="294" spans="1:8" ht="15.75" x14ac:dyDescent="0.25">
      <c r="A294" s="22" t="s">
        <v>31</v>
      </c>
      <c r="B294" s="34">
        <f>SUM(B291:B293)</f>
        <v>0</v>
      </c>
      <c r="C294" s="34">
        <f t="shared" ref="C294:D294" si="81">SUM(C291:C293)</f>
        <v>0</v>
      </c>
      <c r="D294" s="34">
        <f t="shared" si="81"/>
        <v>0</v>
      </c>
      <c r="E294" s="35">
        <f t="shared" si="75"/>
        <v>0</v>
      </c>
    </row>
    <row r="295" spans="1:8" ht="15.75" x14ac:dyDescent="0.25">
      <c r="A295" s="37" t="s">
        <v>32</v>
      </c>
      <c r="B295" s="38">
        <f>B294+B290+B285+B281</f>
        <v>72487.97</v>
      </c>
      <c r="C295" s="38">
        <f t="shared" ref="C295:D295" si="82">C294+C290+C285+C281</f>
        <v>70858.600000000006</v>
      </c>
      <c r="D295" s="38">
        <f t="shared" si="82"/>
        <v>72488</v>
      </c>
      <c r="E295" s="39">
        <f t="shared" si="75"/>
        <v>1629.3999999999942</v>
      </c>
    </row>
    <row r="296" spans="1:8" ht="15.75" x14ac:dyDescent="0.25">
      <c r="A296" s="22" t="s">
        <v>45</v>
      </c>
      <c r="B296" s="28"/>
      <c r="C296" s="28"/>
      <c r="D296" s="28"/>
      <c r="E296" s="29">
        <f t="shared" si="75"/>
        <v>0</v>
      </c>
    </row>
    <row r="297" spans="1:8" x14ac:dyDescent="0.2">
      <c r="A297" s="30"/>
      <c r="B297" s="28"/>
      <c r="C297" s="28"/>
      <c r="D297" s="28"/>
      <c r="E297" s="29">
        <f t="shared" si="75"/>
        <v>0</v>
      </c>
    </row>
    <row r="298" spans="1:8" ht="15.75" x14ac:dyDescent="0.25">
      <c r="A298" s="22" t="s">
        <v>14</v>
      </c>
      <c r="B298" s="28"/>
      <c r="C298" s="28"/>
      <c r="D298" s="28"/>
      <c r="E298" s="29">
        <f t="shared" si="75"/>
        <v>0</v>
      </c>
      <c r="H298" s="36"/>
    </row>
    <row r="299" spans="1:8" s="36" customFormat="1" ht="15.75" x14ac:dyDescent="0.25">
      <c r="A299" s="31"/>
      <c r="B299" s="28"/>
      <c r="C299" s="28"/>
      <c r="D299" s="28"/>
      <c r="E299" s="29">
        <f t="shared" si="75"/>
        <v>0</v>
      </c>
      <c r="H299"/>
    </row>
    <row r="300" spans="1:8" x14ac:dyDescent="0.2">
      <c r="A300" s="30" t="s">
        <v>15</v>
      </c>
      <c r="B300" s="32">
        <v>27332.59</v>
      </c>
      <c r="C300" s="32"/>
      <c r="D300" s="32">
        <v>27333</v>
      </c>
      <c r="E300" s="33">
        <f t="shared" si="75"/>
        <v>27333</v>
      </c>
    </row>
    <row r="301" spans="1:8" x14ac:dyDescent="0.2">
      <c r="A301" s="30" t="s">
        <v>16</v>
      </c>
      <c r="B301" s="32"/>
      <c r="C301" s="32"/>
      <c r="D301" s="32"/>
      <c r="E301" s="33">
        <f t="shared" si="75"/>
        <v>0</v>
      </c>
    </row>
    <row r="302" spans="1:8" ht="15.75" x14ac:dyDescent="0.25">
      <c r="A302" s="30" t="s">
        <v>17</v>
      </c>
      <c r="B302" s="32">
        <v>5715.92</v>
      </c>
      <c r="C302" s="32"/>
      <c r="D302" s="32">
        <v>5716</v>
      </c>
      <c r="E302" s="33">
        <f t="shared" si="75"/>
        <v>5716</v>
      </c>
      <c r="H302" s="36"/>
    </row>
    <row r="303" spans="1:8" s="36" customFormat="1" ht="15.75" x14ac:dyDescent="0.25">
      <c r="A303" s="22" t="s">
        <v>18</v>
      </c>
      <c r="B303" s="34">
        <f>SUM(B300:B302)</f>
        <v>33048.51</v>
      </c>
      <c r="C303" s="34">
        <f t="shared" ref="C303:D303" si="83">SUM(C300:C302)</f>
        <v>0</v>
      </c>
      <c r="D303" s="34">
        <f t="shared" si="83"/>
        <v>33049</v>
      </c>
      <c r="E303" s="35">
        <f t="shared" si="75"/>
        <v>33049</v>
      </c>
      <c r="H303"/>
    </row>
    <row r="304" spans="1:8" x14ac:dyDescent="0.2">
      <c r="A304" s="30" t="s">
        <v>19</v>
      </c>
      <c r="B304" s="32"/>
      <c r="C304" s="32"/>
      <c r="D304" s="32"/>
      <c r="E304" s="33">
        <f t="shared" si="75"/>
        <v>0</v>
      </c>
    </row>
    <row r="305" spans="1:8" x14ac:dyDescent="0.2">
      <c r="A305" s="30" t="s">
        <v>20</v>
      </c>
      <c r="B305" s="32"/>
      <c r="C305" s="32"/>
      <c r="D305" s="32"/>
      <c r="E305" s="33">
        <f t="shared" si="75"/>
        <v>0</v>
      </c>
    </row>
    <row r="306" spans="1:8" x14ac:dyDescent="0.2">
      <c r="A306" s="30" t="s">
        <v>21</v>
      </c>
      <c r="B306" s="32"/>
      <c r="C306" s="32"/>
      <c r="D306" s="32"/>
      <c r="E306" s="33">
        <f t="shared" si="75"/>
        <v>0</v>
      </c>
    </row>
    <row r="307" spans="1:8" ht="15.75" x14ac:dyDescent="0.25">
      <c r="A307" s="22" t="s">
        <v>22</v>
      </c>
      <c r="B307" s="34">
        <f>SUM(B304:B306)</f>
        <v>0</v>
      </c>
      <c r="C307" s="34">
        <f t="shared" ref="C307:D307" si="84">SUM(C304:C306)</f>
        <v>0</v>
      </c>
      <c r="D307" s="34">
        <f t="shared" si="84"/>
        <v>0</v>
      </c>
      <c r="E307" s="35">
        <f t="shared" si="75"/>
        <v>0</v>
      </c>
      <c r="H307" s="36"/>
    </row>
    <row r="308" spans="1:8" s="36" customFormat="1" ht="15.75" x14ac:dyDescent="0.25">
      <c r="A308" s="30" t="s">
        <v>23</v>
      </c>
      <c r="B308" s="32"/>
      <c r="C308" s="32"/>
      <c r="D308" s="32"/>
      <c r="E308" s="33">
        <f t="shared" si="75"/>
        <v>0</v>
      </c>
      <c r="H308"/>
    </row>
    <row r="309" spans="1:8" x14ac:dyDescent="0.2">
      <c r="A309" s="30" t="s">
        <v>24</v>
      </c>
      <c r="B309" s="32"/>
      <c r="C309" s="32"/>
      <c r="D309" s="32"/>
      <c r="E309" s="33">
        <f t="shared" si="75"/>
        <v>0</v>
      </c>
    </row>
    <row r="310" spans="1:8" x14ac:dyDescent="0.2">
      <c r="A310" s="30" t="s">
        <v>25</v>
      </c>
      <c r="B310" s="32"/>
      <c r="C310" s="32"/>
      <c r="D310" s="32"/>
      <c r="E310" s="33">
        <f t="shared" si="75"/>
        <v>0</v>
      </c>
    </row>
    <row r="311" spans="1:8" ht="15.75" x14ac:dyDescent="0.25">
      <c r="A311" s="30" t="s">
        <v>26</v>
      </c>
      <c r="B311" s="32"/>
      <c r="C311" s="32"/>
      <c r="D311" s="32"/>
      <c r="E311" s="33">
        <f t="shared" si="75"/>
        <v>0</v>
      </c>
      <c r="H311" s="36"/>
    </row>
    <row r="312" spans="1:8" s="36" customFormat="1" ht="15.75" x14ac:dyDescent="0.25">
      <c r="A312" s="22" t="s">
        <v>27</v>
      </c>
      <c r="B312" s="34">
        <f>SUM(B308:B311)</f>
        <v>0</v>
      </c>
      <c r="C312" s="34">
        <f t="shared" ref="C312:D312" si="85">SUM(C308:C311)</f>
        <v>0</v>
      </c>
      <c r="D312" s="34">
        <f t="shared" si="85"/>
        <v>0</v>
      </c>
      <c r="E312" s="35">
        <f t="shared" si="75"/>
        <v>0</v>
      </c>
    </row>
    <row r="313" spans="1:8" s="36" customFormat="1" ht="15.75" x14ac:dyDescent="0.25">
      <c r="A313" s="30" t="s">
        <v>28</v>
      </c>
      <c r="B313" s="32"/>
      <c r="C313" s="32"/>
      <c r="D313" s="32"/>
      <c r="E313" s="33">
        <f t="shared" si="75"/>
        <v>0</v>
      </c>
      <c r="H313"/>
    </row>
    <row r="314" spans="1:8" x14ac:dyDescent="0.2">
      <c r="A314" s="30" t="s">
        <v>29</v>
      </c>
      <c r="B314" s="32"/>
      <c r="C314" s="32"/>
      <c r="D314" s="32"/>
      <c r="E314" s="33">
        <f t="shared" si="75"/>
        <v>0</v>
      </c>
    </row>
    <row r="315" spans="1:8" x14ac:dyDescent="0.2">
      <c r="A315" s="30" t="s">
        <v>30</v>
      </c>
      <c r="B315" s="32"/>
      <c r="C315" s="32"/>
      <c r="D315" s="32"/>
      <c r="E315" s="33">
        <f t="shared" si="75"/>
        <v>0</v>
      </c>
    </row>
    <row r="316" spans="1:8" ht="15.75" x14ac:dyDescent="0.25">
      <c r="A316" s="22" t="s">
        <v>31</v>
      </c>
      <c r="B316" s="34">
        <f>SUM(B313:B315)</f>
        <v>0</v>
      </c>
      <c r="C316" s="34">
        <f t="shared" ref="C316:D316" si="86">SUM(C313:C315)</f>
        <v>0</v>
      </c>
      <c r="D316" s="34">
        <f t="shared" si="86"/>
        <v>0</v>
      </c>
      <c r="E316" s="35">
        <f t="shared" si="75"/>
        <v>0</v>
      </c>
    </row>
    <row r="317" spans="1:8" ht="15.75" x14ac:dyDescent="0.25">
      <c r="A317" s="37" t="s">
        <v>32</v>
      </c>
      <c r="B317" s="38">
        <f>B316+B312+B307+B303</f>
        <v>33048.51</v>
      </c>
      <c r="C317" s="38">
        <f t="shared" ref="C317:D317" si="87">C316+C312+C307+C303</f>
        <v>0</v>
      </c>
      <c r="D317" s="38">
        <f t="shared" si="87"/>
        <v>33049</v>
      </c>
      <c r="E317" s="39">
        <f t="shared" si="75"/>
        <v>33049</v>
      </c>
    </row>
    <row r="318" spans="1:8" ht="15.75" x14ac:dyDescent="0.25">
      <c r="A318" s="22" t="s">
        <v>46</v>
      </c>
      <c r="B318" s="28"/>
      <c r="C318" s="28"/>
      <c r="D318" s="28"/>
      <c r="E318" s="29">
        <f t="shared" si="75"/>
        <v>0</v>
      </c>
    </row>
    <row r="319" spans="1:8" x14ac:dyDescent="0.2">
      <c r="A319" s="30"/>
      <c r="B319" s="28"/>
      <c r="C319" s="28"/>
      <c r="D319" s="28"/>
      <c r="E319" s="29">
        <f t="shared" si="75"/>
        <v>0</v>
      </c>
    </row>
    <row r="320" spans="1:8" ht="15.75" x14ac:dyDescent="0.25">
      <c r="A320" s="22" t="s">
        <v>14</v>
      </c>
      <c r="B320" s="28"/>
      <c r="C320" s="28"/>
      <c r="D320" s="28"/>
      <c r="E320" s="29">
        <f t="shared" si="75"/>
        <v>0</v>
      </c>
      <c r="H320" s="36"/>
    </row>
    <row r="321" spans="1:8" s="36" customFormat="1" ht="15.75" x14ac:dyDescent="0.25">
      <c r="A321" s="31"/>
      <c r="B321" s="28"/>
      <c r="C321" s="28"/>
      <c r="D321" s="28"/>
      <c r="E321" s="29">
        <f t="shared" si="75"/>
        <v>0</v>
      </c>
      <c r="H321"/>
    </row>
    <row r="322" spans="1:8" x14ac:dyDescent="0.2">
      <c r="A322" s="30" t="s">
        <v>15</v>
      </c>
      <c r="B322" s="32">
        <v>591.28</v>
      </c>
      <c r="C322" s="32"/>
      <c r="D322" s="32"/>
      <c r="E322" s="33">
        <f t="shared" si="75"/>
        <v>0</v>
      </c>
    </row>
    <row r="323" spans="1:8" x14ac:dyDescent="0.2">
      <c r="A323" s="30" t="s">
        <v>16</v>
      </c>
      <c r="B323" s="32"/>
      <c r="C323" s="32"/>
      <c r="D323" s="32"/>
      <c r="E323" s="33">
        <f t="shared" si="75"/>
        <v>0</v>
      </c>
    </row>
    <row r="324" spans="1:8" ht="15.75" x14ac:dyDescent="0.25">
      <c r="A324" s="30" t="s">
        <v>17</v>
      </c>
      <c r="B324" s="32">
        <v>232.79</v>
      </c>
      <c r="C324" s="32"/>
      <c r="D324" s="32"/>
      <c r="E324" s="33">
        <f t="shared" si="75"/>
        <v>0</v>
      </c>
      <c r="H324" s="36"/>
    </row>
    <row r="325" spans="1:8" s="36" customFormat="1" ht="15.75" x14ac:dyDescent="0.25">
      <c r="A325" s="22" t="s">
        <v>18</v>
      </c>
      <c r="B325" s="34">
        <f>SUM(B322:B324)</f>
        <v>824.06999999999994</v>
      </c>
      <c r="C325" s="34">
        <f t="shared" ref="C325:D325" si="88">SUM(C322:C324)</f>
        <v>0</v>
      </c>
      <c r="D325" s="34">
        <f t="shared" si="88"/>
        <v>0</v>
      </c>
      <c r="E325" s="35">
        <f t="shared" si="75"/>
        <v>0</v>
      </c>
      <c r="H325"/>
    </row>
    <row r="326" spans="1:8" x14ac:dyDescent="0.2">
      <c r="A326" s="30" t="s">
        <v>19</v>
      </c>
      <c r="B326" s="32"/>
      <c r="C326" s="32"/>
      <c r="D326" s="32"/>
      <c r="E326" s="33">
        <f t="shared" si="75"/>
        <v>0</v>
      </c>
    </row>
    <row r="327" spans="1:8" x14ac:dyDescent="0.2">
      <c r="A327" s="30" t="s">
        <v>20</v>
      </c>
      <c r="B327" s="32">
        <v>-160</v>
      </c>
      <c r="C327" s="32"/>
      <c r="D327" s="32"/>
      <c r="E327" s="33">
        <f t="shared" si="75"/>
        <v>0</v>
      </c>
    </row>
    <row r="328" spans="1:8" x14ac:dyDescent="0.2">
      <c r="A328" s="30" t="s">
        <v>21</v>
      </c>
      <c r="B328" s="32"/>
      <c r="C328" s="32"/>
      <c r="D328" s="32"/>
      <c r="E328" s="33">
        <f t="shared" si="75"/>
        <v>0</v>
      </c>
    </row>
    <row r="329" spans="1:8" ht="15.75" x14ac:dyDescent="0.25">
      <c r="A329" s="22" t="s">
        <v>22</v>
      </c>
      <c r="B329" s="34">
        <f>SUM(B326:B328)</f>
        <v>-160</v>
      </c>
      <c r="C329" s="34">
        <f t="shared" ref="C329:D329" si="89">SUM(C326:C328)</f>
        <v>0</v>
      </c>
      <c r="D329" s="34">
        <f t="shared" si="89"/>
        <v>0</v>
      </c>
      <c r="E329" s="35">
        <f t="shared" si="75"/>
        <v>0</v>
      </c>
      <c r="H329" s="36"/>
    </row>
    <row r="330" spans="1:8" s="36" customFormat="1" ht="15.75" x14ac:dyDescent="0.25">
      <c r="A330" s="30" t="s">
        <v>23</v>
      </c>
      <c r="B330" s="32"/>
      <c r="C330" s="32"/>
      <c r="D330" s="32"/>
      <c r="E330" s="33">
        <f t="shared" si="75"/>
        <v>0</v>
      </c>
      <c r="H330"/>
    </row>
    <row r="331" spans="1:8" x14ac:dyDescent="0.2">
      <c r="A331" s="30" t="s">
        <v>24</v>
      </c>
      <c r="B331" s="32"/>
      <c r="C331" s="32"/>
      <c r="D331" s="32"/>
      <c r="E331" s="33">
        <f t="shared" si="75"/>
        <v>0</v>
      </c>
    </row>
    <row r="332" spans="1:8" x14ac:dyDescent="0.2">
      <c r="A332" s="30" t="s">
        <v>25</v>
      </c>
      <c r="B332" s="32"/>
      <c r="C332" s="32"/>
      <c r="D332" s="32"/>
      <c r="E332" s="33">
        <f t="shared" si="75"/>
        <v>0</v>
      </c>
    </row>
    <row r="333" spans="1:8" ht="15.75" x14ac:dyDescent="0.25">
      <c r="A333" s="30" t="s">
        <v>26</v>
      </c>
      <c r="B333" s="32"/>
      <c r="C333" s="32"/>
      <c r="D333" s="32"/>
      <c r="E333" s="33">
        <f t="shared" ref="E333:E396" si="90">D333-C333</f>
        <v>0</v>
      </c>
      <c r="H333" s="36"/>
    </row>
    <row r="334" spans="1:8" s="36" customFormat="1" ht="15.75" x14ac:dyDescent="0.25">
      <c r="A334" s="22" t="s">
        <v>27</v>
      </c>
      <c r="B334" s="34">
        <f>SUM(B330:B333)</f>
        <v>0</v>
      </c>
      <c r="C334" s="34">
        <f t="shared" ref="C334:D334" si="91">SUM(C330:C333)</f>
        <v>0</v>
      </c>
      <c r="D334" s="34">
        <f t="shared" si="91"/>
        <v>0</v>
      </c>
      <c r="E334" s="35">
        <f t="shared" si="90"/>
        <v>0</v>
      </c>
    </row>
    <row r="335" spans="1:8" s="36" customFormat="1" ht="15.75" x14ac:dyDescent="0.25">
      <c r="A335" s="30" t="s">
        <v>28</v>
      </c>
      <c r="B335" s="32"/>
      <c r="C335" s="32"/>
      <c r="D335" s="32"/>
      <c r="E335" s="33">
        <f t="shared" si="90"/>
        <v>0</v>
      </c>
      <c r="H335"/>
    </row>
    <row r="336" spans="1:8" x14ac:dyDescent="0.2">
      <c r="A336" s="30" t="s">
        <v>29</v>
      </c>
      <c r="B336" s="32"/>
      <c r="C336" s="32"/>
      <c r="D336" s="32"/>
      <c r="E336" s="33">
        <f t="shared" si="90"/>
        <v>0</v>
      </c>
    </row>
    <row r="337" spans="1:8" x14ac:dyDescent="0.2">
      <c r="A337" s="30" t="s">
        <v>30</v>
      </c>
      <c r="B337" s="32"/>
      <c r="C337" s="32"/>
      <c r="D337" s="32"/>
      <c r="E337" s="33">
        <f t="shared" si="90"/>
        <v>0</v>
      </c>
    </row>
    <row r="338" spans="1:8" ht="15.75" x14ac:dyDescent="0.25">
      <c r="A338" s="22" t="s">
        <v>31</v>
      </c>
      <c r="B338" s="34">
        <f>SUM(B335:B337)</f>
        <v>0</v>
      </c>
      <c r="C338" s="34">
        <f t="shared" ref="C338:D338" si="92">SUM(C335:C337)</f>
        <v>0</v>
      </c>
      <c r="D338" s="34">
        <f t="shared" si="92"/>
        <v>0</v>
      </c>
      <c r="E338" s="35">
        <f t="shared" si="90"/>
        <v>0</v>
      </c>
    </row>
    <row r="339" spans="1:8" ht="15.75" x14ac:dyDescent="0.25">
      <c r="A339" s="37" t="s">
        <v>32</v>
      </c>
      <c r="B339" s="38">
        <f>B338+B334+B329+B325</f>
        <v>664.06999999999994</v>
      </c>
      <c r="C339" s="38">
        <f t="shared" ref="C339:D339" si="93">C338+C334+C329+C325</f>
        <v>0</v>
      </c>
      <c r="D339" s="38">
        <f t="shared" si="93"/>
        <v>0</v>
      </c>
      <c r="E339" s="39">
        <f t="shared" si="90"/>
        <v>0</v>
      </c>
    </row>
    <row r="340" spans="1:8" ht="15.75" x14ac:dyDescent="0.25">
      <c r="A340" s="22" t="s">
        <v>47</v>
      </c>
      <c r="B340" s="28"/>
      <c r="C340" s="28"/>
      <c r="D340" s="28"/>
      <c r="E340" s="29">
        <f t="shared" si="90"/>
        <v>0</v>
      </c>
    </row>
    <row r="341" spans="1:8" x14ac:dyDescent="0.2">
      <c r="A341" s="30"/>
      <c r="B341" s="28"/>
      <c r="C341" s="28"/>
      <c r="D341" s="28"/>
      <c r="E341" s="29">
        <f t="shared" si="90"/>
        <v>0</v>
      </c>
    </row>
    <row r="342" spans="1:8" ht="15.75" x14ac:dyDescent="0.25">
      <c r="A342" s="22" t="s">
        <v>14</v>
      </c>
      <c r="B342" s="28"/>
      <c r="C342" s="28"/>
      <c r="D342" s="28"/>
      <c r="E342" s="29">
        <f t="shared" si="90"/>
        <v>0</v>
      </c>
      <c r="H342" s="36"/>
    </row>
    <row r="343" spans="1:8" s="36" customFormat="1" ht="15.75" x14ac:dyDescent="0.25">
      <c r="A343" s="31"/>
      <c r="B343" s="28"/>
      <c r="C343" s="28"/>
      <c r="D343" s="28"/>
      <c r="E343" s="29">
        <f t="shared" si="90"/>
        <v>0</v>
      </c>
      <c r="H343"/>
    </row>
    <row r="344" spans="1:8" x14ac:dyDescent="0.2">
      <c r="A344" s="30" t="s">
        <v>15</v>
      </c>
      <c r="B344" s="32">
        <v>86746.18</v>
      </c>
      <c r="C344" s="32">
        <v>101714.88</v>
      </c>
      <c r="D344" s="32">
        <v>86746</v>
      </c>
      <c r="E344" s="33">
        <f t="shared" si="90"/>
        <v>-14968.880000000005</v>
      </c>
    </row>
    <row r="345" spans="1:8" x14ac:dyDescent="0.2">
      <c r="A345" s="30" t="s">
        <v>16</v>
      </c>
      <c r="B345" s="32"/>
      <c r="C345" s="32"/>
      <c r="D345" s="32"/>
      <c r="E345" s="33">
        <f t="shared" si="90"/>
        <v>0</v>
      </c>
    </row>
    <row r="346" spans="1:8" ht="15.75" x14ac:dyDescent="0.25">
      <c r="A346" s="30" t="s">
        <v>17</v>
      </c>
      <c r="B346" s="32">
        <v>28519.93</v>
      </c>
      <c r="C346" s="32">
        <v>45771.696000000004</v>
      </c>
      <c r="D346" s="32">
        <v>28520</v>
      </c>
      <c r="E346" s="33">
        <f t="shared" si="90"/>
        <v>-17251.696000000004</v>
      </c>
      <c r="H346" s="36"/>
    </row>
    <row r="347" spans="1:8" s="36" customFormat="1" ht="15.75" x14ac:dyDescent="0.25">
      <c r="A347" s="22" t="s">
        <v>18</v>
      </c>
      <c r="B347" s="34">
        <f>SUM(B344:B346)</f>
        <v>115266.10999999999</v>
      </c>
      <c r="C347" s="34">
        <f t="shared" ref="C347:D347" si="94">SUM(C344:C346)</f>
        <v>147486.576</v>
      </c>
      <c r="D347" s="34">
        <f t="shared" si="94"/>
        <v>115266</v>
      </c>
      <c r="E347" s="35">
        <f t="shared" si="90"/>
        <v>-32220.576000000001</v>
      </c>
      <c r="H347"/>
    </row>
    <row r="348" spans="1:8" x14ac:dyDescent="0.2">
      <c r="A348" s="30" t="s">
        <v>19</v>
      </c>
      <c r="B348" s="32"/>
      <c r="C348" s="32"/>
      <c r="D348" s="32"/>
      <c r="E348" s="33">
        <f t="shared" si="90"/>
        <v>0</v>
      </c>
    </row>
    <row r="349" spans="1:8" x14ac:dyDescent="0.2">
      <c r="A349" s="30" t="s">
        <v>20</v>
      </c>
      <c r="B349" s="32">
        <v>15.7</v>
      </c>
      <c r="C349" s="32"/>
      <c r="D349" s="32"/>
      <c r="E349" s="33">
        <f t="shared" si="90"/>
        <v>0</v>
      </c>
    </row>
    <row r="350" spans="1:8" x14ac:dyDescent="0.2">
      <c r="A350" s="30" t="s">
        <v>21</v>
      </c>
      <c r="B350" s="32"/>
      <c r="C350" s="32"/>
      <c r="D350" s="32"/>
      <c r="E350" s="33">
        <f t="shared" si="90"/>
        <v>0</v>
      </c>
    </row>
    <row r="351" spans="1:8" ht="15.75" x14ac:dyDescent="0.25">
      <c r="A351" s="22" t="s">
        <v>22</v>
      </c>
      <c r="B351" s="34">
        <f>SUM(B348:B350)</f>
        <v>15.7</v>
      </c>
      <c r="C351" s="34">
        <f t="shared" ref="C351:D351" si="95">SUM(C348:C350)</f>
        <v>0</v>
      </c>
      <c r="D351" s="34">
        <f t="shared" si="95"/>
        <v>0</v>
      </c>
      <c r="E351" s="35">
        <f t="shared" si="90"/>
        <v>0</v>
      </c>
      <c r="H351" s="36"/>
    </row>
    <row r="352" spans="1:8" s="36" customFormat="1" ht="15.75" x14ac:dyDescent="0.25">
      <c r="A352" s="30" t="s">
        <v>23</v>
      </c>
      <c r="B352" s="32"/>
      <c r="C352" s="32"/>
      <c r="D352" s="32"/>
      <c r="E352" s="33">
        <f t="shared" si="90"/>
        <v>0</v>
      </c>
      <c r="H352"/>
    </row>
    <row r="353" spans="1:8" x14ac:dyDescent="0.2">
      <c r="A353" s="30" t="s">
        <v>24</v>
      </c>
      <c r="B353" s="32"/>
      <c r="C353" s="32"/>
      <c r="D353" s="32"/>
      <c r="E353" s="33">
        <f t="shared" si="90"/>
        <v>0</v>
      </c>
    </row>
    <row r="354" spans="1:8" x14ac:dyDescent="0.2">
      <c r="A354" s="30" t="s">
        <v>25</v>
      </c>
      <c r="B354" s="32"/>
      <c r="C354" s="32"/>
      <c r="D354" s="32"/>
      <c r="E354" s="33">
        <f t="shared" si="90"/>
        <v>0</v>
      </c>
    </row>
    <row r="355" spans="1:8" ht="15.75" x14ac:dyDescent="0.25">
      <c r="A355" s="30" t="s">
        <v>26</v>
      </c>
      <c r="B355" s="32"/>
      <c r="C355" s="32"/>
      <c r="D355" s="32"/>
      <c r="E355" s="33">
        <f t="shared" si="90"/>
        <v>0</v>
      </c>
      <c r="H355" s="36"/>
    </row>
    <row r="356" spans="1:8" s="36" customFormat="1" ht="15.75" x14ac:dyDescent="0.25">
      <c r="A356" s="22" t="s">
        <v>27</v>
      </c>
      <c r="B356" s="34">
        <f>SUM(B352:B355)</f>
        <v>0</v>
      </c>
      <c r="C356" s="34">
        <f t="shared" ref="C356:D356" si="96">SUM(C352:C355)</f>
        <v>0</v>
      </c>
      <c r="D356" s="34">
        <f t="shared" si="96"/>
        <v>0</v>
      </c>
      <c r="E356" s="35">
        <f t="shared" si="90"/>
        <v>0</v>
      </c>
    </row>
    <row r="357" spans="1:8" s="36" customFormat="1" ht="15.75" x14ac:dyDescent="0.25">
      <c r="A357" s="30" t="s">
        <v>28</v>
      </c>
      <c r="B357" s="32"/>
      <c r="C357" s="32"/>
      <c r="D357" s="32"/>
      <c r="E357" s="33">
        <f t="shared" si="90"/>
        <v>0</v>
      </c>
    </row>
    <row r="358" spans="1:8" s="36" customFormat="1" ht="15.75" x14ac:dyDescent="0.25">
      <c r="A358" s="30" t="s">
        <v>29</v>
      </c>
      <c r="B358" s="32"/>
      <c r="C358" s="32"/>
      <c r="D358" s="32"/>
      <c r="E358" s="33">
        <f t="shared" si="90"/>
        <v>0</v>
      </c>
      <c r="H358"/>
    </row>
    <row r="359" spans="1:8" x14ac:dyDescent="0.2">
      <c r="A359" s="30" t="s">
        <v>30</v>
      </c>
      <c r="B359" s="32"/>
      <c r="C359" s="32"/>
      <c r="D359" s="32"/>
      <c r="E359" s="33">
        <f t="shared" si="90"/>
        <v>0</v>
      </c>
    </row>
    <row r="360" spans="1:8" ht="15.75" x14ac:dyDescent="0.25">
      <c r="A360" s="22" t="s">
        <v>31</v>
      </c>
      <c r="B360" s="34">
        <f>SUM(B357:B359)</f>
        <v>0</v>
      </c>
      <c r="C360" s="34">
        <f t="shared" ref="C360:D360" si="97">SUM(C357:C359)</f>
        <v>0</v>
      </c>
      <c r="D360" s="34">
        <f t="shared" si="97"/>
        <v>0</v>
      </c>
      <c r="E360" s="35">
        <f t="shared" si="90"/>
        <v>0</v>
      </c>
    </row>
    <row r="361" spans="1:8" ht="15.75" x14ac:dyDescent="0.25">
      <c r="A361" s="37" t="s">
        <v>32</v>
      </c>
      <c r="B361" s="38">
        <f>B360+B356+B351+B347</f>
        <v>115281.80999999998</v>
      </c>
      <c r="C361" s="38">
        <f t="shared" ref="C361:D361" si="98">C360+C356+C351+C347</f>
        <v>147486.576</v>
      </c>
      <c r="D361" s="38">
        <f t="shared" si="98"/>
        <v>115266</v>
      </c>
      <c r="E361" s="39">
        <f t="shared" si="90"/>
        <v>-32220.576000000001</v>
      </c>
    </row>
    <row r="362" spans="1:8" ht="15.75" x14ac:dyDescent="0.25">
      <c r="A362" s="22" t="s">
        <v>48</v>
      </c>
      <c r="B362" s="28"/>
      <c r="C362" s="28"/>
      <c r="D362" s="28"/>
      <c r="E362" s="29">
        <f t="shared" si="90"/>
        <v>0</v>
      </c>
    </row>
    <row r="363" spans="1:8" x14ac:dyDescent="0.2">
      <c r="A363" s="30"/>
      <c r="B363" s="28"/>
      <c r="C363" s="28"/>
      <c r="D363" s="28"/>
      <c r="E363" s="29">
        <f t="shared" si="90"/>
        <v>0</v>
      </c>
    </row>
    <row r="364" spans="1:8" ht="15.75" x14ac:dyDescent="0.25">
      <c r="A364" s="22" t="s">
        <v>14</v>
      </c>
      <c r="B364" s="28"/>
      <c r="C364" s="28"/>
      <c r="D364" s="28"/>
      <c r="E364" s="29">
        <f t="shared" si="90"/>
        <v>0</v>
      </c>
      <c r="H364" s="36"/>
    </row>
    <row r="365" spans="1:8" s="36" customFormat="1" ht="15.75" x14ac:dyDescent="0.25">
      <c r="A365" s="31"/>
      <c r="B365" s="28"/>
      <c r="C365" s="28"/>
      <c r="D365" s="28"/>
      <c r="E365" s="29">
        <f t="shared" si="90"/>
        <v>0</v>
      </c>
      <c r="H365"/>
    </row>
    <row r="366" spans="1:8" x14ac:dyDescent="0.2">
      <c r="A366" s="30" t="s">
        <v>15</v>
      </c>
      <c r="B366" s="32">
        <v>242194.37</v>
      </c>
      <c r="C366" s="32">
        <v>210204.74</v>
      </c>
      <c r="D366" s="32">
        <v>242194</v>
      </c>
      <c r="E366" s="33">
        <f t="shared" si="90"/>
        <v>31989.260000000009</v>
      </c>
    </row>
    <row r="367" spans="1:8" x14ac:dyDescent="0.2">
      <c r="A367" s="30" t="s">
        <v>16</v>
      </c>
      <c r="B367" s="32"/>
      <c r="C367" s="32"/>
      <c r="D367" s="32"/>
      <c r="E367" s="33">
        <f t="shared" si="90"/>
        <v>0</v>
      </c>
    </row>
    <row r="368" spans="1:8" ht="15.75" x14ac:dyDescent="0.25">
      <c r="A368" s="30" t="s">
        <v>17</v>
      </c>
      <c r="B368" s="32">
        <v>86709.72</v>
      </c>
      <c r="C368" s="32">
        <v>94592.133000000002</v>
      </c>
      <c r="D368" s="32">
        <v>86710</v>
      </c>
      <c r="E368" s="33">
        <f t="shared" si="90"/>
        <v>-7882.1330000000016</v>
      </c>
      <c r="H368" s="36"/>
    </row>
    <row r="369" spans="1:8" s="36" customFormat="1" ht="15.75" x14ac:dyDescent="0.25">
      <c r="A369" s="22" t="s">
        <v>18</v>
      </c>
      <c r="B369" s="34">
        <f>SUM(B366:B368)</f>
        <v>328904.08999999997</v>
      </c>
      <c r="C369" s="34">
        <f t="shared" ref="C369:D369" si="99">SUM(C366:C368)</f>
        <v>304796.87300000002</v>
      </c>
      <c r="D369" s="34">
        <f t="shared" si="99"/>
        <v>328904</v>
      </c>
      <c r="E369" s="35">
        <f t="shared" si="90"/>
        <v>24107.126999999979</v>
      </c>
      <c r="H369"/>
    </row>
    <row r="370" spans="1:8" x14ac:dyDescent="0.2">
      <c r="A370" s="30" t="s">
        <v>19</v>
      </c>
      <c r="B370" s="32"/>
      <c r="C370" s="32"/>
      <c r="D370" s="32"/>
      <c r="E370" s="33">
        <f t="shared" si="90"/>
        <v>0</v>
      </c>
    </row>
    <row r="371" spans="1:8" x14ac:dyDescent="0.2">
      <c r="A371" s="30" t="s">
        <v>20</v>
      </c>
      <c r="B371" s="32">
        <v>1401.47</v>
      </c>
      <c r="C371" s="32"/>
      <c r="D371" s="32"/>
      <c r="E371" s="33">
        <f t="shared" si="90"/>
        <v>0</v>
      </c>
    </row>
    <row r="372" spans="1:8" x14ac:dyDescent="0.2">
      <c r="A372" s="30" t="s">
        <v>21</v>
      </c>
      <c r="B372" s="32"/>
      <c r="C372" s="32"/>
      <c r="D372" s="32"/>
      <c r="E372" s="33">
        <f t="shared" si="90"/>
        <v>0</v>
      </c>
    </row>
    <row r="373" spans="1:8" ht="15.75" x14ac:dyDescent="0.25">
      <c r="A373" s="22" t="s">
        <v>22</v>
      </c>
      <c r="B373" s="34">
        <f>SUM(B370:B372)</f>
        <v>1401.47</v>
      </c>
      <c r="C373" s="34">
        <f t="shared" ref="C373:D373" si="100">SUM(C370:C372)</f>
        <v>0</v>
      </c>
      <c r="D373" s="34">
        <f t="shared" si="100"/>
        <v>0</v>
      </c>
      <c r="E373" s="35">
        <f t="shared" si="90"/>
        <v>0</v>
      </c>
      <c r="H373" s="36"/>
    </row>
    <row r="374" spans="1:8" s="36" customFormat="1" ht="15.75" x14ac:dyDescent="0.25">
      <c r="A374" s="30" t="s">
        <v>23</v>
      </c>
      <c r="B374" s="32"/>
      <c r="C374" s="32"/>
      <c r="D374" s="32"/>
      <c r="E374" s="33">
        <f t="shared" si="90"/>
        <v>0</v>
      </c>
      <c r="H374"/>
    </row>
    <row r="375" spans="1:8" x14ac:dyDescent="0.2">
      <c r="A375" s="30" t="s">
        <v>24</v>
      </c>
      <c r="B375" s="32"/>
      <c r="C375" s="32"/>
      <c r="D375" s="32"/>
      <c r="E375" s="33">
        <f t="shared" si="90"/>
        <v>0</v>
      </c>
    </row>
    <row r="376" spans="1:8" x14ac:dyDescent="0.2">
      <c r="A376" s="30" t="s">
        <v>25</v>
      </c>
      <c r="B376" s="32"/>
      <c r="C376" s="32"/>
      <c r="D376" s="32"/>
      <c r="E376" s="33">
        <f t="shared" si="90"/>
        <v>0</v>
      </c>
    </row>
    <row r="377" spans="1:8" ht="15.75" x14ac:dyDescent="0.25">
      <c r="A377" s="30" t="s">
        <v>26</v>
      </c>
      <c r="B377" s="32"/>
      <c r="C377" s="32"/>
      <c r="D377" s="32"/>
      <c r="E377" s="33">
        <f t="shared" si="90"/>
        <v>0</v>
      </c>
      <c r="H377" s="36"/>
    </row>
    <row r="378" spans="1:8" s="36" customFormat="1" ht="15.75" x14ac:dyDescent="0.25">
      <c r="A378" s="22" t="s">
        <v>27</v>
      </c>
      <c r="B378" s="34">
        <f>SUM(B374:B377)</f>
        <v>0</v>
      </c>
      <c r="C378" s="34">
        <f t="shared" ref="C378:D378" si="101">SUM(C374:C377)</f>
        <v>0</v>
      </c>
      <c r="D378" s="34">
        <f t="shared" si="101"/>
        <v>0</v>
      </c>
      <c r="E378" s="35">
        <f t="shared" si="90"/>
        <v>0</v>
      </c>
    </row>
    <row r="379" spans="1:8" s="36" customFormat="1" ht="15.75" x14ac:dyDescent="0.25">
      <c r="A379" s="30" t="s">
        <v>28</v>
      </c>
      <c r="B379" s="32"/>
      <c r="C379" s="32"/>
      <c r="D379" s="32"/>
      <c r="E379" s="33">
        <f t="shared" si="90"/>
        <v>0</v>
      </c>
      <c r="H379"/>
    </row>
    <row r="380" spans="1:8" x14ac:dyDescent="0.2">
      <c r="A380" s="30" t="s">
        <v>29</v>
      </c>
      <c r="B380" s="32"/>
      <c r="C380" s="32"/>
      <c r="D380" s="32"/>
      <c r="E380" s="33">
        <f t="shared" si="90"/>
        <v>0</v>
      </c>
    </row>
    <row r="381" spans="1:8" x14ac:dyDescent="0.2">
      <c r="A381" s="30" t="s">
        <v>30</v>
      </c>
      <c r="B381" s="32"/>
      <c r="C381" s="32"/>
      <c r="D381" s="32"/>
      <c r="E381" s="33">
        <f t="shared" si="90"/>
        <v>0</v>
      </c>
    </row>
    <row r="382" spans="1:8" ht="15.75" x14ac:dyDescent="0.25">
      <c r="A382" s="22" t="s">
        <v>31</v>
      </c>
      <c r="B382" s="34">
        <f>SUM(B379:B381)</f>
        <v>0</v>
      </c>
      <c r="C382" s="34">
        <f t="shared" ref="C382:D382" si="102">SUM(C379:C381)</f>
        <v>0</v>
      </c>
      <c r="D382" s="34">
        <f t="shared" si="102"/>
        <v>0</v>
      </c>
      <c r="E382" s="35">
        <f t="shared" si="90"/>
        <v>0</v>
      </c>
    </row>
    <row r="383" spans="1:8" ht="15.75" x14ac:dyDescent="0.25">
      <c r="A383" s="37" t="s">
        <v>32</v>
      </c>
      <c r="B383" s="42">
        <f>B382+B378+B373+B369</f>
        <v>330305.55999999994</v>
      </c>
      <c r="C383" s="42">
        <f t="shared" ref="C383:D383" si="103">C382+C378+C373+C369</f>
        <v>304796.87300000002</v>
      </c>
      <c r="D383" s="42">
        <f t="shared" si="103"/>
        <v>328904</v>
      </c>
      <c r="E383" s="39">
        <f t="shared" si="90"/>
        <v>24107.126999999979</v>
      </c>
    </row>
    <row r="384" spans="1:8" ht="15.75" x14ac:dyDescent="0.25">
      <c r="A384" s="22" t="s">
        <v>49</v>
      </c>
      <c r="B384" s="28"/>
      <c r="C384" s="28"/>
      <c r="D384" s="28"/>
      <c r="E384" s="29">
        <f t="shared" si="90"/>
        <v>0</v>
      </c>
    </row>
    <row r="385" spans="1:8" x14ac:dyDescent="0.2">
      <c r="A385" s="30"/>
      <c r="B385" s="28"/>
      <c r="C385" s="28"/>
      <c r="D385" s="28"/>
      <c r="E385" s="29">
        <f t="shared" si="90"/>
        <v>0</v>
      </c>
    </row>
    <row r="386" spans="1:8" ht="15.75" x14ac:dyDescent="0.25">
      <c r="A386" s="22" t="s">
        <v>14</v>
      </c>
      <c r="B386" s="28"/>
      <c r="C386" s="28"/>
      <c r="D386" s="28"/>
      <c r="E386" s="29">
        <f t="shared" si="90"/>
        <v>0</v>
      </c>
      <c r="H386" s="36"/>
    </row>
    <row r="387" spans="1:8" s="36" customFormat="1" ht="15.75" x14ac:dyDescent="0.25">
      <c r="A387" s="31"/>
      <c r="B387" s="28"/>
      <c r="C387" s="28"/>
      <c r="D387" s="28"/>
      <c r="E387" s="29">
        <f t="shared" si="90"/>
        <v>0</v>
      </c>
      <c r="H387"/>
    </row>
    <row r="388" spans="1:8" x14ac:dyDescent="0.2">
      <c r="A388" s="30" t="s">
        <v>15</v>
      </c>
      <c r="B388" s="32">
        <v>222034.86</v>
      </c>
      <c r="C388" s="32">
        <v>207460.84</v>
      </c>
      <c r="D388" s="32">
        <v>228485</v>
      </c>
      <c r="E388" s="33">
        <f t="shared" si="90"/>
        <v>21024.160000000003</v>
      </c>
    </row>
    <row r="389" spans="1:8" x14ac:dyDescent="0.2">
      <c r="A389" s="30" t="s">
        <v>16</v>
      </c>
      <c r="B389" s="32"/>
      <c r="C389" s="32"/>
      <c r="D389" s="32"/>
      <c r="E389" s="33">
        <f t="shared" si="90"/>
        <v>0</v>
      </c>
    </row>
    <row r="390" spans="1:8" ht="15.75" x14ac:dyDescent="0.25">
      <c r="A390" s="30" t="s">
        <v>17</v>
      </c>
      <c r="B390" s="32">
        <v>47955.55</v>
      </c>
      <c r="C390" s="32">
        <v>93357.377999999997</v>
      </c>
      <c r="D390" s="32">
        <v>47956</v>
      </c>
      <c r="E390" s="33">
        <f t="shared" si="90"/>
        <v>-45401.377999999997</v>
      </c>
      <c r="H390" s="36"/>
    </row>
    <row r="391" spans="1:8" s="36" customFormat="1" ht="15.75" x14ac:dyDescent="0.25">
      <c r="A391" s="22" t="s">
        <v>18</v>
      </c>
      <c r="B391" s="34">
        <f>SUM(B388:B390)</f>
        <v>269990.40999999997</v>
      </c>
      <c r="C391" s="34">
        <f t="shared" ref="C391:D391" si="104">SUM(C388:C390)</f>
        <v>300818.21799999999</v>
      </c>
      <c r="D391" s="34">
        <f t="shared" si="104"/>
        <v>276441</v>
      </c>
      <c r="E391" s="35">
        <f t="shared" si="90"/>
        <v>-24377.217999999993</v>
      </c>
      <c r="H391"/>
    </row>
    <row r="392" spans="1:8" x14ac:dyDescent="0.2">
      <c r="A392" s="30" t="s">
        <v>19</v>
      </c>
      <c r="B392" s="32"/>
      <c r="C392" s="32"/>
      <c r="D392" s="32"/>
      <c r="E392" s="33">
        <f t="shared" si="90"/>
        <v>0</v>
      </c>
    </row>
    <row r="393" spans="1:8" x14ac:dyDescent="0.2">
      <c r="A393" s="30" t="s">
        <v>20</v>
      </c>
      <c r="B393" s="32">
        <v>9875.15</v>
      </c>
      <c r="C393" s="32"/>
      <c r="D393" s="32"/>
      <c r="E393" s="33">
        <f t="shared" si="90"/>
        <v>0</v>
      </c>
    </row>
    <row r="394" spans="1:8" x14ac:dyDescent="0.2">
      <c r="A394" s="30" t="s">
        <v>21</v>
      </c>
      <c r="B394" s="32">
        <v>432.48</v>
      </c>
      <c r="C394" s="32"/>
      <c r="D394" s="32"/>
      <c r="E394" s="33">
        <f t="shared" si="90"/>
        <v>0</v>
      </c>
    </row>
    <row r="395" spans="1:8" ht="15.75" x14ac:dyDescent="0.25">
      <c r="A395" s="22" t="s">
        <v>22</v>
      </c>
      <c r="B395" s="34">
        <f>SUM(B392:B394)</f>
        <v>10307.629999999999</v>
      </c>
      <c r="C395" s="34">
        <f t="shared" ref="C395:D395" si="105">SUM(C392:C394)</f>
        <v>0</v>
      </c>
      <c r="D395" s="34">
        <f t="shared" si="105"/>
        <v>0</v>
      </c>
      <c r="E395" s="35">
        <f t="shared" si="90"/>
        <v>0</v>
      </c>
      <c r="H395" s="36"/>
    </row>
    <row r="396" spans="1:8" s="36" customFormat="1" ht="15.75" x14ac:dyDescent="0.25">
      <c r="A396" s="30" t="s">
        <v>23</v>
      </c>
      <c r="B396" s="32"/>
      <c r="C396" s="32"/>
      <c r="D396" s="32"/>
      <c r="E396" s="33">
        <f t="shared" si="90"/>
        <v>0</v>
      </c>
      <c r="H396"/>
    </row>
    <row r="397" spans="1:8" x14ac:dyDescent="0.2">
      <c r="A397" s="30" t="s">
        <v>24</v>
      </c>
      <c r="B397" s="32"/>
      <c r="C397" s="32"/>
      <c r="D397" s="32"/>
      <c r="E397" s="33">
        <f t="shared" ref="E397:E460" si="106">D397-C397</f>
        <v>0</v>
      </c>
    </row>
    <row r="398" spans="1:8" x14ac:dyDescent="0.2">
      <c r="A398" s="30" t="s">
        <v>25</v>
      </c>
      <c r="B398" s="32"/>
      <c r="C398" s="32"/>
      <c r="D398" s="32"/>
      <c r="E398" s="33">
        <f t="shared" si="106"/>
        <v>0</v>
      </c>
    </row>
    <row r="399" spans="1:8" ht="15.75" x14ac:dyDescent="0.25">
      <c r="A399" s="30" t="s">
        <v>26</v>
      </c>
      <c r="B399" s="32"/>
      <c r="C399" s="32"/>
      <c r="D399" s="32"/>
      <c r="E399" s="33">
        <f t="shared" si="106"/>
        <v>0</v>
      </c>
      <c r="H399" s="36"/>
    </row>
    <row r="400" spans="1:8" s="36" customFormat="1" ht="15.75" x14ac:dyDescent="0.25">
      <c r="A400" s="22" t="s">
        <v>27</v>
      </c>
      <c r="B400" s="34">
        <f>SUM(B396:B399)</f>
        <v>0</v>
      </c>
      <c r="C400" s="34">
        <f t="shared" ref="C400:D400" si="107">SUM(C396:C399)</f>
        <v>0</v>
      </c>
      <c r="D400" s="34">
        <f t="shared" si="107"/>
        <v>0</v>
      </c>
      <c r="E400" s="35">
        <f t="shared" si="106"/>
        <v>0</v>
      </c>
    </row>
    <row r="401" spans="1:8" s="36" customFormat="1" ht="15.75" x14ac:dyDescent="0.25">
      <c r="A401" s="30" t="s">
        <v>28</v>
      </c>
      <c r="B401" s="32"/>
      <c r="C401" s="32"/>
      <c r="D401" s="32"/>
      <c r="E401" s="33">
        <f t="shared" si="106"/>
        <v>0</v>
      </c>
      <c r="H401"/>
    </row>
    <row r="402" spans="1:8" x14ac:dyDescent="0.2">
      <c r="A402" s="30" t="s">
        <v>29</v>
      </c>
      <c r="B402" s="32"/>
      <c r="C402" s="32"/>
      <c r="D402" s="32"/>
      <c r="E402" s="33">
        <f t="shared" si="106"/>
        <v>0</v>
      </c>
    </row>
    <row r="403" spans="1:8" x14ac:dyDescent="0.2">
      <c r="A403" s="30" t="s">
        <v>30</v>
      </c>
      <c r="B403" s="32"/>
      <c r="C403" s="32"/>
      <c r="D403" s="32"/>
      <c r="E403" s="33">
        <f t="shared" si="106"/>
        <v>0</v>
      </c>
    </row>
    <row r="404" spans="1:8" ht="15.75" x14ac:dyDescent="0.25">
      <c r="A404" s="22" t="s">
        <v>31</v>
      </c>
      <c r="B404" s="34">
        <f>SUM(B401:B403)</f>
        <v>0</v>
      </c>
      <c r="C404" s="34">
        <f t="shared" ref="C404:D404" si="108">SUM(C401:C403)</f>
        <v>0</v>
      </c>
      <c r="D404" s="34">
        <f t="shared" si="108"/>
        <v>0</v>
      </c>
      <c r="E404" s="35">
        <f t="shared" si="106"/>
        <v>0</v>
      </c>
    </row>
    <row r="405" spans="1:8" ht="15.75" x14ac:dyDescent="0.25">
      <c r="A405" s="37" t="s">
        <v>32</v>
      </c>
      <c r="B405" s="38">
        <f>B404+B400+B395+B391</f>
        <v>280298.03999999998</v>
      </c>
      <c r="C405" s="38">
        <f t="shared" ref="C405:D405" si="109">C404+C400+C395+C391</f>
        <v>300818.21799999999</v>
      </c>
      <c r="D405" s="38">
        <f t="shared" si="109"/>
        <v>276441</v>
      </c>
      <c r="E405" s="39">
        <f t="shared" si="106"/>
        <v>-24377.217999999993</v>
      </c>
    </row>
    <row r="406" spans="1:8" ht="15.75" x14ac:dyDescent="0.25">
      <c r="A406" s="22" t="s">
        <v>50</v>
      </c>
      <c r="B406" s="43"/>
      <c r="C406" s="43"/>
      <c r="D406" s="43"/>
      <c r="E406" s="44">
        <f t="shared" si="106"/>
        <v>0</v>
      </c>
    </row>
    <row r="407" spans="1:8" x14ac:dyDescent="0.2">
      <c r="A407" s="30"/>
      <c r="B407" s="43"/>
      <c r="C407" s="43"/>
      <c r="D407" s="43"/>
      <c r="E407" s="44">
        <f t="shared" si="106"/>
        <v>0</v>
      </c>
    </row>
    <row r="408" spans="1:8" ht="15.75" x14ac:dyDescent="0.25">
      <c r="A408" s="22" t="s">
        <v>14</v>
      </c>
      <c r="B408" s="43"/>
      <c r="C408" s="43"/>
      <c r="D408" s="43"/>
      <c r="E408" s="44">
        <f t="shared" si="106"/>
        <v>0</v>
      </c>
      <c r="H408" s="36"/>
    </row>
    <row r="409" spans="1:8" s="36" customFormat="1" ht="15.75" x14ac:dyDescent="0.25">
      <c r="A409" s="31"/>
      <c r="B409" s="43"/>
      <c r="C409" s="43"/>
      <c r="D409" s="43"/>
      <c r="E409" s="44">
        <f t="shared" si="106"/>
        <v>0</v>
      </c>
      <c r="H409"/>
    </row>
    <row r="410" spans="1:8" x14ac:dyDescent="0.2">
      <c r="A410" s="30" t="s">
        <v>15</v>
      </c>
      <c r="B410" s="45"/>
      <c r="C410" s="45">
        <v>9750</v>
      </c>
      <c r="D410" s="45"/>
      <c r="E410" s="46">
        <f t="shared" si="106"/>
        <v>-9750</v>
      </c>
    </row>
    <row r="411" spans="1:8" x14ac:dyDescent="0.2">
      <c r="A411" s="30" t="s">
        <v>16</v>
      </c>
      <c r="B411" s="45"/>
      <c r="C411" s="45"/>
      <c r="D411" s="45"/>
      <c r="E411" s="46">
        <f t="shared" si="106"/>
        <v>0</v>
      </c>
    </row>
    <row r="412" spans="1:8" ht="15.75" x14ac:dyDescent="0.25">
      <c r="A412" s="30" t="s">
        <v>17</v>
      </c>
      <c r="B412" s="45">
        <v>319601.98</v>
      </c>
      <c r="C412" s="45">
        <v>4387.5</v>
      </c>
      <c r="D412" s="32">
        <v>331908</v>
      </c>
      <c r="E412" s="33">
        <f t="shared" si="106"/>
        <v>327520.5</v>
      </c>
      <c r="H412" s="36"/>
    </row>
    <row r="413" spans="1:8" s="36" customFormat="1" ht="15.75" x14ac:dyDescent="0.25">
      <c r="A413" s="22" t="s">
        <v>18</v>
      </c>
      <c r="B413" s="47">
        <f>SUM(B410:B412)</f>
        <v>319601.98</v>
      </c>
      <c r="C413" s="47">
        <f t="shared" ref="C413:D413" si="110">SUM(C410:C412)</f>
        <v>14137.5</v>
      </c>
      <c r="D413" s="47">
        <f t="shared" si="110"/>
        <v>331908</v>
      </c>
      <c r="E413" s="48">
        <f t="shared" si="106"/>
        <v>317770.5</v>
      </c>
      <c r="H413"/>
    </row>
    <row r="414" spans="1:8" x14ac:dyDescent="0.2">
      <c r="A414" s="30" t="s">
        <v>19</v>
      </c>
      <c r="B414" s="45"/>
      <c r="C414" s="45">
        <v>4620</v>
      </c>
      <c r="D414" s="45">
        <v>3500</v>
      </c>
      <c r="E414" s="46">
        <f t="shared" si="106"/>
        <v>-1120</v>
      </c>
    </row>
    <row r="415" spans="1:8" x14ac:dyDescent="0.2">
      <c r="A415" s="30" t="s">
        <v>20</v>
      </c>
      <c r="B415" s="45">
        <v>2302.38</v>
      </c>
      <c r="C415" s="45">
        <v>35026</v>
      </c>
      <c r="D415" s="45">
        <v>17500</v>
      </c>
      <c r="E415" s="46">
        <f t="shared" si="106"/>
        <v>-17526</v>
      </c>
    </row>
    <row r="416" spans="1:8" x14ac:dyDescent="0.2">
      <c r="A416" s="30" t="s">
        <v>21</v>
      </c>
      <c r="B416" s="45">
        <v>6581.53</v>
      </c>
      <c r="C416" s="45">
        <v>30906</v>
      </c>
      <c r="D416" s="45">
        <v>8500</v>
      </c>
      <c r="E416" s="46">
        <f t="shared" si="106"/>
        <v>-22406</v>
      </c>
    </row>
    <row r="417" spans="1:8" ht="15.75" x14ac:dyDescent="0.25">
      <c r="A417" s="22" t="s">
        <v>22</v>
      </c>
      <c r="B417" s="47">
        <f>SUM(B414:B416)</f>
        <v>8883.91</v>
      </c>
      <c r="C417" s="47">
        <f t="shared" ref="C417:D417" si="111">SUM(C414:C416)</f>
        <v>70552</v>
      </c>
      <c r="D417" s="47">
        <f t="shared" si="111"/>
        <v>29500</v>
      </c>
      <c r="E417" s="48">
        <f t="shared" si="106"/>
        <v>-41052</v>
      </c>
      <c r="H417" s="36"/>
    </row>
    <row r="418" spans="1:8" s="36" customFormat="1" ht="15.75" x14ac:dyDescent="0.25">
      <c r="A418" s="30" t="s">
        <v>23</v>
      </c>
      <c r="B418" s="45"/>
      <c r="C418" s="45"/>
      <c r="D418" s="45"/>
      <c r="E418" s="46">
        <f t="shared" si="106"/>
        <v>0</v>
      </c>
      <c r="H418"/>
    </row>
    <row r="419" spans="1:8" x14ac:dyDescent="0.2">
      <c r="A419" s="30" t="s">
        <v>24</v>
      </c>
      <c r="B419" s="45"/>
      <c r="C419" s="45"/>
      <c r="D419" s="45"/>
      <c r="E419" s="46">
        <f t="shared" si="106"/>
        <v>0</v>
      </c>
    </row>
    <row r="420" spans="1:8" x14ac:dyDescent="0.2">
      <c r="A420" s="30" t="s">
        <v>25</v>
      </c>
      <c r="B420" s="45"/>
      <c r="C420" s="45"/>
      <c r="D420" s="45"/>
      <c r="E420" s="46">
        <f t="shared" si="106"/>
        <v>0</v>
      </c>
    </row>
    <row r="421" spans="1:8" ht="15.75" x14ac:dyDescent="0.25">
      <c r="A421" s="30" t="s">
        <v>26</v>
      </c>
      <c r="B421" s="45"/>
      <c r="C421" s="45"/>
      <c r="D421" s="45"/>
      <c r="E421" s="46">
        <f t="shared" si="106"/>
        <v>0</v>
      </c>
      <c r="H421" s="36"/>
    </row>
    <row r="422" spans="1:8" s="36" customFormat="1" ht="15.75" x14ac:dyDescent="0.25">
      <c r="A422" s="22" t="s">
        <v>27</v>
      </c>
      <c r="B422" s="47">
        <f>SUM(B418:B421)</f>
        <v>0</v>
      </c>
      <c r="C422" s="47">
        <f t="shared" ref="C422:D422" si="112">SUM(C418:C421)</f>
        <v>0</v>
      </c>
      <c r="D422" s="47">
        <f t="shared" si="112"/>
        <v>0</v>
      </c>
      <c r="E422" s="48">
        <f t="shared" si="106"/>
        <v>0</v>
      </c>
    </row>
    <row r="423" spans="1:8" s="36" customFormat="1" ht="15.75" x14ac:dyDescent="0.25">
      <c r="A423" s="30" t="s">
        <v>28</v>
      </c>
      <c r="B423" s="45"/>
      <c r="C423" s="45">
        <v>1308</v>
      </c>
      <c r="D423" s="45"/>
      <c r="E423" s="46">
        <f t="shared" si="106"/>
        <v>-1308</v>
      </c>
    </row>
    <row r="424" spans="1:8" s="36" customFormat="1" ht="15.75" x14ac:dyDescent="0.25">
      <c r="A424" s="30" t="s">
        <v>29</v>
      </c>
      <c r="B424" s="45"/>
      <c r="C424" s="45"/>
      <c r="D424" s="45"/>
      <c r="E424" s="46">
        <f t="shared" si="106"/>
        <v>0</v>
      </c>
      <c r="H424"/>
    </row>
    <row r="425" spans="1:8" x14ac:dyDescent="0.2">
      <c r="A425" s="30" t="s">
        <v>30</v>
      </c>
      <c r="B425" s="45"/>
      <c r="C425" s="45"/>
      <c r="D425" s="45"/>
      <c r="E425" s="46">
        <f t="shared" si="106"/>
        <v>0</v>
      </c>
    </row>
    <row r="426" spans="1:8" ht="15.75" x14ac:dyDescent="0.25">
      <c r="A426" s="22" t="s">
        <v>31</v>
      </c>
      <c r="B426" s="47">
        <f>SUM(B423:B425)</f>
        <v>0</v>
      </c>
      <c r="C426" s="47">
        <f t="shared" ref="C426:D426" si="113">SUM(C423:C425)</f>
        <v>1308</v>
      </c>
      <c r="D426" s="47">
        <f t="shared" si="113"/>
        <v>0</v>
      </c>
      <c r="E426" s="48">
        <f t="shared" si="106"/>
        <v>-1308</v>
      </c>
    </row>
    <row r="427" spans="1:8" ht="15.75" x14ac:dyDescent="0.25">
      <c r="A427" s="37" t="s">
        <v>32</v>
      </c>
      <c r="B427" s="49">
        <f>B426+B422+B417+B413</f>
        <v>328485.88999999996</v>
      </c>
      <c r="C427" s="49">
        <f t="shared" ref="C427:D427" si="114">C426+C422+C417+C413</f>
        <v>85997.5</v>
      </c>
      <c r="D427" s="49">
        <f t="shared" si="114"/>
        <v>361408</v>
      </c>
      <c r="E427" s="50">
        <f t="shared" si="106"/>
        <v>275410.5</v>
      </c>
    </row>
    <row r="428" spans="1:8" ht="15.75" x14ac:dyDescent="0.25">
      <c r="A428" s="22"/>
      <c r="B428" s="51"/>
      <c r="C428" s="51"/>
      <c r="D428" s="51"/>
      <c r="E428" s="52">
        <f t="shared" si="106"/>
        <v>0</v>
      </c>
    </row>
    <row r="429" spans="1:8" ht="15.75" x14ac:dyDescent="0.25">
      <c r="A429" s="53" t="s">
        <v>51</v>
      </c>
      <c r="B429" s="28"/>
      <c r="C429" s="28"/>
      <c r="D429" s="28"/>
      <c r="E429" s="29">
        <f t="shared" si="106"/>
        <v>0</v>
      </c>
      <c r="H429" s="36"/>
    </row>
    <row r="430" spans="1:8" s="36" customFormat="1" ht="15.75" x14ac:dyDescent="0.25">
      <c r="A430" s="54"/>
      <c r="B430" s="28"/>
      <c r="C430" s="28"/>
      <c r="D430" s="28"/>
      <c r="E430" s="29">
        <f t="shared" si="106"/>
        <v>0</v>
      </c>
      <c r="H430" s="79"/>
    </row>
    <row r="431" spans="1:8" x14ac:dyDescent="0.2">
      <c r="A431" s="30" t="s">
        <v>15</v>
      </c>
      <c r="B431" s="55">
        <f>B12+B34+B56+B78+B100+B122+B145+B168+B190+B212+B234+B256+B278+B300+B322+B344+B366+B388+B410</f>
        <v>2486843.5699999998</v>
      </c>
      <c r="C431" s="55">
        <f t="shared" ref="C431:D431" si="115">C12+C34+C56+C78+C100+C122+C145+C168+C190+C212+C234+C256+C278+C300+C322+C344+C366+C388+C410</f>
        <v>2395592.6900000004</v>
      </c>
      <c r="D431" s="55">
        <f t="shared" si="115"/>
        <v>2493700</v>
      </c>
      <c r="E431" s="56">
        <f t="shared" si="106"/>
        <v>98107.30999999959</v>
      </c>
      <c r="F431" s="71"/>
    </row>
    <row r="432" spans="1:8" x14ac:dyDescent="0.2">
      <c r="A432" s="30" t="s">
        <v>16</v>
      </c>
      <c r="B432" s="55">
        <f t="shared" ref="B432:D446" si="116">B13+B35+B57+B79+B101+B123+B146+B169+B191+B213+B235+B257+B279+B301+B323+B345+B367+B389+B411</f>
        <v>0</v>
      </c>
      <c r="C432" s="55">
        <f t="shared" si="116"/>
        <v>0</v>
      </c>
      <c r="D432" s="55">
        <f t="shared" si="116"/>
        <v>0</v>
      </c>
      <c r="E432" s="56">
        <f t="shared" si="106"/>
        <v>0</v>
      </c>
      <c r="F432" s="71"/>
      <c r="H432" s="79"/>
    </row>
    <row r="433" spans="1:8" ht="15.75" x14ac:dyDescent="0.25">
      <c r="A433" s="30" t="s">
        <v>17</v>
      </c>
      <c r="B433" s="55">
        <f t="shared" si="116"/>
        <v>1103236.7400000002</v>
      </c>
      <c r="C433" s="55">
        <f t="shared" si="116"/>
        <v>1078016.7094999999</v>
      </c>
      <c r="D433" s="55">
        <f t="shared" si="116"/>
        <v>1115310</v>
      </c>
      <c r="E433" s="56">
        <f t="shared" si="106"/>
        <v>37293.290500000119</v>
      </c>
      <c r="F433" s="71"/>
      <c r="H433" s="36"/>
    </row>
    <row r="434" spans="1:8" s="36" customFormat="1" ht="15.75" x14ac:dyDescent="0.25">
      <c r="A434" s="22" t="s">
        <v>18</v>
      </c>
      <c r="B434" s="57">
        <f>SUM(B431:B433)</f>
        <v>3590080.31</v>
      </c>
      <c r="C434" s="57">
        <f t="shared" ref="C434:D434" si="117">SUM(C431:C433)</f>
        <v>3473609.3995000003</v>
      </c>
      <c r="D434" s="57">
        <f t="shared" si="117"/>
        <v>3609010</v>
      </c>
      <c r="E434" s="58">
        <f t="shared" si="106"/>
        <v>135400.60049999971</v>
      </c>
      <c r="F434" s="72"/>
      <c r="H434"/>
    </row>
    <row r="435" spans="1:8" x14ac:dyDescent="0.2">
      <c r="A435" s="30" t="s">
        <v>19</v>
      </c>
      <c r="B435" s="55">
        <f t="shared" si="116"/>
        <v>3091.15</v>
      </c>
      <c r="C435" s="55">
        <f t="shared" si="116"/>
        <v>4620</v>
      </c>
      <c r="D435" s="55">
        <f t="shared" si="116"/>
        <v>3500</v>
      </c>
      <c r="E435" s="56">
        <f t="shared" si="106"/>
        <v>-1120</v>
      </c>
      <c r="F435" s="71"/>
    </row>
    <row r="436" spans="1:8" x14ac:dyDescent="0.2">
      <c r="A436" s="30" t="s">
        <v>20</v>
      </c>
      <c r="B436" s="55">
        <f t="shared" si="116"/>
        <v>16676.97</v>
      </c>
      <c r="C436" s="55">
        <f t="shared" si="116"/>
        <v>35026</v>
      </c>
      <c r="D436" s="55">
        <f t="shared" si="116"/>
        <v>17500</v>
      </c>
      <c r="E436" s="56">
        <f t="shared" si="106"/>
        <v>-17526</v>
      </c>
      <c r="F436" s="71"/>
    </row>
    <row r="437" spans="1:8" x14ac:dyDescent="0.2">
      <c r="A437" s="30" t="s">
        <v>21</v>
      </c>
      <c r="B437" s="55">
        <f t="shared" si="116"/>
        <v>7123.0499999999993</v>
      </c>
      <c r="C437" s="55">
        <f t="shared" si="116"/>
        <v>30906</v>
      </c>
      <c r="D437" s="55">
        <f t="shared" si="116"/>
        <v>8500</v>
      </c>
      <c r="E437" s="56">
        <f t="shared" si="106"/>
        <v>-22406</v>
      </c>
      <c r="F437" s="71"/>
    </row>
    <row r="438" spans="1:8" ht="15.75" x14ac:dyDescent="0.25">
      <c r="A438" s="22" t="s">
        <v>22</v>
      </c>
      <c r="B438" s="57">
        <f>SUM(B435:B437)</f>
        <v>26891.170000000002</v>
      </c>
      <c r="C438" s="57">
        <f t="shared" ref="C438:D438" si="118">SUM(C435:C437)</f>
        <v>70552</v>
      </c>
      <c r="D438" s="57">
        <f t="shared" si="118"/>
        <v>29500</v>
      </c>
      <c r="E438" s="58">
        <f t="shared" si="106"/>
        <v>-41052</v>
      </c>
      <c r="F438" s="72"/>
      <c r="H438" s="36"/>
    </row>
    <row r="439" spans="1:8" s="36" customFormat="1" ht="15.75" x14ac:dyDescent="0.25">
      <c r="A439" s="30" t="s">
        <v>23</v>
      </c>
      <c r="B439" s="55">
        <f t="shared" si="116"/>
        <v>0</v>
      </c>
      <c r="C439" s="55">
        <f t="shared" si="116"/>
        <v>0</v>
      </c>
      <c r="D439" s="55">
        <f t="shared" si="116"/>
        <v>0</v>
      </c>
      <c r="E439" s="56">
        <f t="shared" si="106"/>
        <v>0</v>
      </c>
      <c r="F439" s="72"/>
      <c r="H439"/>
    </row>
    <row r="440" spans="1:8" x14ac:dyDescent="0.2">
      <c r="A440" s="30" t="s">
        <v>24</v>
      </c>
      <c r="B440" s="55">
        <f t="shared" si="116"/>
        <v>0</v>
      </c>
      <c r="C440" s="55">
        <f t="shared" si="116"/>
        <v>0</v>
      </c>
      <c r="D440" s="55">
        <f t="shared" si="116"/>
        <v>0</v>
      </c>
      <c r="E440" s="56">
        <f t="shared" si="106"/>
        <v>0</v>
      </c>
      <c r="F440" s="71"/>
    </row>
    <row r="441" spans="1:8" x14ac:dyDescent="0.2">
      <c r="A441" s="30" t="s">
        <v>25</v>
      </c>
      <c r="B441" s="55">
        <f t="shared" si="116"/>
        <v>0</v>
      </c>
      <c r="C441" s="55">
        <f t="shared" si="116"/>
        <v>0</v>
      </c>
      <c r="D441" s="55">
        <f t="shared" si="116"/>
        <v>0</v>
      </c>
      <c r="E441" s="56">
        <f t="shared" si="106"/>
        <v>0</v>
      </c>
      <c r="F441" s="71"/>
    </row>
    <row r="442" spans="1:8" ht="15.75" x14ac:dyDescent="0.25">
      <c r="A442" s="30" t="s">
        <v>26</v>
      </c>
      <c r="B442" s="55">
        <f t="shared" si="116"/>
        <v>0</v>
      </c>
      <c r="C442" s="55">
        <f t="shared" si="116"/>
        <v>0</v>
      </c>
      <c r="D442" s="55">
        <f t="shared" si="116"/>
        <v>0</v>
      </c>
      <c r="E442" s="56">
        <f t="shared" si="106"/>
        <v>0</v>
      </c>
      <c r="F442" s="71"/>
      <c r="H442" s="36"/>
    </row>
    <row r="443" spans="1:8" s="36" customFormat="1" ht="15.75" x14ac:dyDescent="0.25">
      <c r="A443" s="22" t="s">
        <v>27</v>
      </c>
      <c r="B443" s="57">
        <f>SUM(B439:B442)</f>
        <v>0</v>
      </c>
      <c r="C443" s="57">
        <f t="shared" ref="C443:D443" si="119">SUM(C439:C442)</f>
        <v>0</v>
      </c>
      <c r="D443" s="57">
        <f t="shared" si="119"/>
        <v>0</v>
      </c>
      <c r="E443" s="58">
        <f t="shared" si="106"/>
        <v>0</v>
      </c>
      <c r="F443" s="72"/>
    </row>
    <row r="444" spans="1:8" s="36" customFormat="1" ht="15.75" x14ac:dyDescent="0.25">
      <c r="A444" s="30" t="s">
        <v>28</v>
      </c>
      <c r="B444" s="55">
        <f t="shared" si="116"/>
        <v>0</v>
      </c>
      <c r="C444" s="55">
        <f t="shared" si="116"/>
        <v>1308</v>
      </c>
      <c r="D444" s="55">
        <f t="shared" si="116"/>
        <v>0</v>
      </c>
      <c r="E444" s="56">
        <f t="shared" si="106"/>
        <v>-1308</v>
      </c>
      <c r="F444" s="72"/>
    </row>
    <row r="445" spans="1:8" s="36" customFormat="1" ht="15.75" x14ac:dyDescent="0.25">
      <c r="A445" s="30" t="s">
        <v>29</v>
      </c>
      <c r="B445" s="55">
        <f t="shared" si="116"/>
        <v>0</v>
      </c>
      <c r="C445" s="55">
        <f t="shared" si="116"/>
        <v>0</v>
      </c>
      <c r="D445" s="55">
        <f t="shared" si="116"/>
        <v>0</v>
      </c>
      <c r="E445" s="56">
        <f t="shared" si="106"/>
        <v>0</v>
      </c>
      <c r="F445" s="72"/>
      <c r="H445"/>
    </row>
    <row r="446" spans="1:8" x14ac:dyDescent="0.2">
      <c r="A446" s="30" t="s">
        <v>30</v>
      </c>
      <c r="B446" s="55">
        <f t="shared" si="116"/>
        <v>0</v>
      </c>
      <c r="C446" s="55">
        <f t="shared" si="116"/>
        <v>0</v>
      </c>
      <c r="D446" s="55">
        <f t="shared" si="116"/>
        <v>0</v>
      </c>
      <c r="E446" s="56">
        <f t="shared" si="106"/>
        <v>0</v>
      </c>
      <c r="F446" s="71"/>
    </row>
    <row r="447" spans="1:8" ht="15.75" x14ac:dyDescent="0.25">
      <c r="A447" s="22" t="s">
        <v>31</v>
      </c>
      <c r="B447" s="57">
        <f>SUM(B444:B446)</f>
        <v>0</v>
      </c>
      <c r="C447" s="57">
        <f t="shared" ref="C447:D447" si="120">SUM(C444:C446)</f>
        <v>1308</v>
      </c>
      <c r="D447" s="57">
        <f t="shared" si="120"/>
        <v>0</v>
      </c>
      <c r="E447" s="58">
        <f t="shared" si="106"/>
        <v>-1308</v>
      </c>
      <c r="F447" s="71"/>
    </row>
    <row r="448" spans="1:8" ht="15.75" x14ac:dyDescent="0.25">
      <c r="A448" s="31" t="s">
        <v>52</v>
      </c>
      <c r="B448" s="57">
        <f>B447+B443+B438+B434</f>
        <v>3616971.48</v>
      </c>
      <c r="C448" s="57">
        <f t="shared" ref="C448:D448" si="121">C447+C443+C438+C434</f>
        <v>3545469.3995000003</v>
      </c>
      <c r="D448" s="57">
        <f t="shared" si="121"/>
        <v>3638510</v>
      </c>
      <c r="E448" s="58">
        <f t="shared" si="106"/>
        <v>93040.600499999709</v>
      </c>
      <c r="F448" s="72"/>
    </row>
    <row r="449" spans="1:8" ht="15.75" x14ac:dyDescent="0.25">
      <c r="A449" s="2"/>
      <c r="B449" s="3"/>
      <c r="C449" s="3"/>
      <c r="D449" s="3"/>
      <c r="E449" s="4">
        <f t="shared" si="106"/>
        <v>0</v>
      </c>
    </row>
    <row r="450" spans="1:8" ht="15.75" x14ac:dyDescent="0.25">
      <c r="A450" s="22" t="s">
        <v>93</v>
      </c>
      <c r="B450" s="59"/>
      <c r="C450" s="59"/>
      <c r="D450" s="59"/>
      <c r="E450" s="60">
        <f t="shared" si="106"/>
        <v>0</v>
      </c>
    </row>
    <row r="451" spans="1:8" ht="15.75" x14ac:dyDescent="0.25">
      <c r="A451" s="53" t="s">
        <v>53</v>
      </c>
      <c r="B451" s="28"/>
      <c r="C451" s="28"/>
      <c r="D451" s="28"/>
      <c r="E451" s="29">
        <f t="shared" si="106"/>
        <v>0</v>
      </c>
      <c r="H451" s="36"/>
    </row>
    <row r="452" spans="1:8" s="36" customFormat="1" ht="15.75" x14ac:dyDescent="0.25">
      <c r="A452" s="54"/>
      <c r="B452" s="26"/>
      <c r="C452" s="26"/>
      <c r="D452" s="26"/>
      <c r="E452" s="27">
        <f t="shared" si="106"/>
        <v>0</v>
      </c>
      <c r="H452"/>
    </row>
    <row r="453" spans="1:8" x14ac:dyDescent="0.2">
      <c r="A453" s="30" t="s">
        <v>15</v>
      </c>
      <c r="B453" s="61">
        <v>72729.460000000006</v>
      </c>
      <c r="C453" s="61">
        <v>108120</v>
      </c>
      <c r="D453" s="61">
        <v>72729</v>
      </c>
      <c r="E453" s="62">
        <f t="shared" si="106"/>
        <v>-35391</v>
      </c>
    </row>
    <row r="454" spans="1:8" x14ac:dyDescent="0.2">
      <c r="A454" s="30" t="s">
        <v>16</v>
      </c>
      <c r="B454" s="61"/>
      <c r="C454" s="61"/>
      <c r="D454" s="61"/>
      <c r="E454" s="62">
        <f t="shared" si="106"/>
        <v>0</v>
      </c>
    </row>
    <row r="455" spans="1:8" ht="15.75" x14ac:dyDescent="0.25">
      <c r="A455" s="30" t="s">
        <v>17</v>
      </c>
      <c r="B455" s="61">
        <v>23020.61</v>
      </c>
      <c r="C455" s="61">
        <v>48654</v>
      </c>
      <c r="D455" s="61">
        <v>23021</v>
      </c>
      <c r="E455" s="62">
        <f t="shared" si="106"/>
        <v>-25633</v>
      </c>
      <c r="H455" s="36"/>
    </row>
    <row r="456" spans="1:8" s="36" customFormat="1" ht="15.75" x14ac:dyDescent="0.25">
      <c r="A456" s="22" t="s">
        <v>18</v>
      </c>
      <c r="B456" s="40">
        <f>SUM(B453:B455)</f>
        <v>95750.07</v>
      </c>
      <c r="C456" s="40">
        <f t="shared" ref="C456:D456" si="122">SUM(C453:C455)</f>
        <v>156774</v>
      </c>
      <c r="D456" s="40">
        <f t="shared" si="122"/>
        <v>95750</v>
      </c>
      <c r="E456" s="41">
        <f t="shared" si="106"/>
        <v>-61024</v>
      </c>
      <c r="H456"/>
    </row>
    <row r="457" spans="1:8" x14ac:dyDescent="0.2">
      <c r="A457" s="30" t="s">
        <v>19</v>
      </c>
      <c r="B457" s="61"/>
      <c r="C457" s="61"/>
      <c r="D457" s="61"/>
      <c r="E457" s="62">
        <f t="shared" si="106"/>
        <v>0</v>
      </c>
    </row>
    <row r="458" spans="1:8" x14ac:dyDescent="0.2">
      <c r="A458" s="30" t="s">
        <v>20</v>
      </c>
      <c r="B458" s="61"/>
      <c r="C458" s="61"/>
      <c r="D458" s="61"/>
      <c r="E458" s="62">
        <f t="shared" si="106"/>
        <v>0</v>
      </c>
    </row>
    <row r="459" spans="1:8" x14ac:dyDescent="0.2">
      <c r="A459" s="30" t="s">
        <v>21</v>
      </c>
      <c r="B459" s="61"/>
      <c r="C459" s="61"/>
      <c r="D459" s="61"/>
      <c r="E459" s="62">
        <f t="shared" si="106"/>
        <v>0</v>
      </c>
    </row>
    <row r="460" spans="1:8" ht="15.75" x14ac:dyDescent="0.25">
      <c r="A460" s="22" t="s">
        <v>22</v>
      </c>
      <c r="B460" s="40">
        <f>SUM(B457:B459)</f>
        <v>0</v>
      </c>
      <c r="C460" s="40">
        <f t="shared" ref="C460:D460" si="123">SUM(C457:C459)</f>
        <v>0</v>
      </c>
      <c r="D460" s="40">
        <f t="shared" si="123"/>
        <v>0</v>
      </c>
      <c r="E460" s="41">
        <f t="shared" si="106"/>
        <v>0</v>
      </c>
      <c r="H460" s="36"/>
    </row>
    <row r="461" spans="1:8" s="36" customFormat="1" ht="15.75" x14ac:dyDescent="0.25">
      <c r="A461" s="30" t="s">
        <v>23</v>
      </c>
      <c r="B461" s="61"/>
      <c r="C461" s="61"/>
      <c r="D461" s="61"/>
      <c r="E461" s="62">
        <f t="shared" ref="E461:E524" si="124">D461-C461</f>
        <v>0</v>
      </c>
      <c r="H461"/>
    </row>
    <row r="462" spans="1:8" x14ac:dyDescent="0.2">
      <c r="A462" s="30" t="s">
        <v>24</v>
      </c>
      <c r="B462" s="61"/>
      <c r="C462" s="61"/>
      <c r="D462" s="61"/>
      <c r="E462" s="62">
        <f t="shared" si="124"/>
        <v>0</v>
      </c>
    </row>
    <row r="463" spans="1:8" x14ac:dyDescent="0.2">
      <c r="A463" s="30" t="s">
        <v>25</v>
      </c>
      <c r="B463" s="61"/>
      <c r="C463" s="61"/>
      <c r="D463" s="61"/>
      <c r="E463" s="62">
        <f t="shared" si="124"/>
        <v>0</v>
      </c>
    </row>
    <row r="464" spans="1:8" ht="15.75" x14ac:dyDescent="0.25">
      <c r="A464" s="30" t="s">
        <v>26</v>
      </c>
      <c r="B464" s="61"/>
      <c r="C464" s="61"/>
      <c r="D464" s="61"/>
      <c r="E464" s="62">
        <f t="shared" si="124"/>
        <v>0</v>
      </c>
      <c r="H464" s="36"/>
    </row>
    <row r="465" spans="1:8" s="36" customFormat="1" ht="15.75" x14ac:dyDescent="0.25">
      <c r="A465" s="22" t="s">
        <v>27</v>
      </c>
      <c r="B465" s="40">
        <f>SUM(B461:B464)</f>
        <v>0</v>
      </c>
      <c r="C465" s="40">
        <f t="shared" ref="C465:D465" si="125">SUM(C461:C464)</f>
        <v>0</v>
      </c>
      <c r="D465" s="40">
        <f t="shared" si="125"/>
        <v>0</v>
      </c>
      <c r="E465" s="41">
        <f t="shared" si="124"/>
        <v>0</v>
      </c>
    </row>
    <row r="466" spans="1:8" s="36" customFormat="1" ht="15.75" x14ac:dyDescent="0.25">
      <c r="A466" s="30" t="s">
        <v>28</v>
      </c>
      <c r="B466" s="61"/>
      <c r="C466" s="61"/>
      <c r="D466" s="61"/>
      <c r="E466" s="62">
        <f t="shared" si="124"/>
        <v>0</v>
      </c>
      <c r="H466"/>
    </row>
    <row r="467" spans="1:8" x14ac:dyDescent="0.2">
      <c r="A467" s="30" t="s">
        <v>29</v>
      </c>
      <c r="B467" s="61"/>
      <c r="C467" s="61"/>
      <c r="D467" s="61"/>
      <c r="E467" s="62">
        <f t="shared" si="124"/>
        <v>0</v>
      </c>
    </row>
    <row r="468" spans="1:8" x14ac:dyDescent="0.2">
      <c r="A468" s="30" t="s">
        <v>30</v>
      </c>
      <c r="B468" s="61"/>
      <c r="C468" s="61"/>
      <c r="D468" s="61"/>
      <c r="E468" s="62">
        <f t="shared" si="124"/>
        <v>0</v>
      </c>
    </row>
    <row r="469" spans="1:8" ht="15.75" x14ac:dyDescent="0.25">
      <c r="A469" s="22" t="s">
        <v>31</v>
      </c>
      <c r="B469" s="40">
        <f>SUM(B466:B468)</f>
        <v>0</v>
      </c>
      <c r="C469" s="40">
        <f t="shared" ref="C469:D469" si="126">SUM(C466:C468)</f>
        <v>0</v>
      </c>
      <c r="D469" s="40">
        <f t="shared" si="126"/>
        <v>0</v>
      </c>
      <c r="E469" s="41">
        <f t="shared" si="124"/>
        <v>0</v>
      </c>
    </row>
    <row r="470" spans="1:8" ht="15.75" x14ac:dyDescent="0.25">
      <c r="A470" s="37" t="s">
        <v>32</v>
      </c>
      <c r="B470" s="40">
        <f>B469+B465+B460+B456</f>
        <v>95750.07</v>
      </c>
      <c r="C470" s="40">
        <f t="shared" ref="C470:D470" si="127">C469+C465+C460+C456</f>
        <v>156774</v>
      </c>
      <c r="D470" s="40">
        <f t="shared" si="127"/>
        <v>95750</v>
      </c>
      <c r="E470" s="41">
        <f t="shared" si="124"/>
        <v>-61024</v>
      </c>
    </row>
    <row r="471" spans="1:8" ht="15.75" x14ac:dyDescent="0.25">
      <c r="A471" s="22" t="s">
        <v>54</v>
      </c>
      <c r="B471" s="59"/>
      <c r="C471" s="59"/>
      <c r="D471" s="59"/>
      <c r="E471" s="60">
        <f t="shared" si="124"/>
        <v>0</v>
      </c>
    </row>
    <row r="472" spans="1:8" ht="15.75" x14ac:dyDescent="0.25">
      <c r="A472" s="53" t="s">
        <v>53</v>
      </c>
      <c r="B472" s="28"/>
      <c r="C472" s="28"/>
      <c r="D472" s="28"/>
      <c r="E472" s="29">
        <f t="shared" si="124"/>
        <v>0</v>
      </c>
      <c r="H472" s="36"/>
    </row>
    <row r="473" spans="1:8" s="36" customFormat="1" ht="15.75" x14ac:dyDescent="0.25">
      <c r="A473" s="54"/>
      <c r="B473" s="26"/>
      <c r="C473" s="26"/>
      <c r="D473" s="26"/>
      <c r="E473" s="27">
        <f t="shared" si="124"/>
        <v>0</v>
      </c>
      <c r="H473"/>
    </row>
    <row r="474" spans="1:8" x14ac:dyDescent="0.2">
      <c r="A474" s="30" t="s">
        <v>15</v>
      </c>
      <c r="B474" s="61">
        <v>0</v>
      </c>
      <c r="C474" s="61">
        <v>75000</v>
      </c>
      <c r="D474" s="61"/>
      <c r="E474" s="62">
        <f t="shared" si="124"/>
        <v>-75000</v>
      </c>
    </row>
    <row r="475" spans="1:8" x14ac:dyDescent="0.2">
      <c r="A475" s="30" t="s">
        <v>16</v>
      </c>
      <c r="B475" s="61"/>
      <c r="C475" s="61"/>
      <c r="D475" s="61"/>
      <c r="E475" s="62">
        <f t="shared" si="124"/>
        <v>0</v>
      </c>
    </row>
    <row r="476" spans="1:8" ht="15.75" x14ac:dyDescent="0.25">
      <c r="A476" s="30" t="s">
        <v>17</v>
      </c>
      <c r="B476" s="61">
        <v>0</v>
      </c>
      <c r="C476" s="61">
        <v>33750</v>
      </c>
      <c r="D476" s="61"/>
      <c r="E476" s="62">
        <f t="shared" si="124"/>
        <v>-33750</v>
      </c>
      <c r="H476" s="36"/>
    </row>
    <row r="477" spans="1:8" s="36" customFormat="1" ht="15.75" x14ac:dyDescent="0.25">
      <c r="A477" s="22" t="s">
        <v>18</v>
      </c>
      <c r="B477" s="40">
        <f>SUM(B474:B476)</f>
        <v>0</v>
      </c>
      <c r="C477" s="40">
        <f t="shared" ref="C477:D477" si="128">SUM(C474:C476)</f>
        <v>108750</v>
      </c>
      <c r="D477" s="40">
        <f t="shared" si="128"/>
        <v>0</v>
      </c>
      <c r="E477" s="41">
        <f t="shared" si="124"/>
        <v>-108750</v>
      </c>
      <c r="H477"/>
    </row>
    <row r="478" spans="1:8" x14ac:dyDescent="0.2">
      <c r="A478" s="30" t="s">
        <v>19</v>
      </c>
      <c r="B478" s="61"/>
      <c r="C478" s="61"/>
      <c r="D478" s="61"/>
      <c r="E478" s="62">
        <f t="shared" si="124"/>
        <v>0</v>
      </c>
    </row>
    <row r="479" spans="1:8" x14ac:dyDescent="0.2">
      <c r="A479" s="30" t="s">
        <v>20</v>
      </c>
      <c r="B479" s="61"/>
      <c r="C479" s="61"/>
      <c r="D479" s="61"/>
      <c r="E479" s="62">
        <f t="shared" si="124"/>
        <v>0</v>
      </c>
    </row>
    <row r="480" spans="1:8" x14ac:dyDescent="0.2">
      <c r="A480" s="30" t="s">
        <v>21</v>
      </c>
      <c r="B480" s="61">
        <v>26.69</v>
      </c>
      <c r="C480" s="61"/>
      <c r="D480" s="61"/>
      <c r="E480" s="62">
        <f t="shared" si="124"/>
        <v>0</v>
      </c>
    </row>
    <row r="481" spans="1:8" ht="15.75" x14ac:dyDescent="0.25">
      <c r="A481" s="22" t="s">
        <v>22</v>
      </c>
      <c r="B481" s="40">
        <f>SUM(B478:B480)</f>
        <v>26.69</v>
      </c>
      <c r="C481" s="40">
        <f t="shared" ref="C481:D481" si="129">SUM(C478:C480)</f>
        <v>0</v>
      </c>
      <c r="D481" s="40">
        <f t="shared" si="129"/>
        <v>0</v>
      </c>
      <c r="E481" s="41">
        <f t="shared" si="124"/>
        <v>0</v>
      </c>
      <c r="H481" s="36"/>
    </row>
    <row r="482" spans="1:8" s="36" customFormat="1" ht="15.75" x14ac:dyDescent="0.25">
      <c r="A482" s="30" t="s">
        <v>23</v>
      </c>
      <c r="B482" s="61"/>
      <c r="C482" s="61"/>
      <c r="D482" s="61"/>
      <c r="E482" s="62">
        <f t="shared" si="124"/>
        <v>0</v>
      </c>
      <c r="H482"/>
    </row>
    <row r="483" spans="1:8" x14ac:dyDescent="0.2">
      <c r="A483" s="30" t="s">
        <v>24</v>
      </c>
      <c r="B483" s="61"/>
      <c r="C483" s="61"/>
      <c r="D483" s="61"/>
      <c r="E483" s="62">
        <f t="shared" si="124"/>
        <v>0</v>
      </c>
    </row>
    <row r="484" spans="1:8" x14ac:dyDescent="0.2">
      <c r="A484" s="30" t="s">
        <v>25</v>
      </c>
      <c r="B484" s="61"/>
      <c r="C484" s="61"/>
      <c r="D484" s="61"/>
      <c r="E484" s="62">
        <f t="shared" si="124"/>
        <v>0</v>
      </c>
    </row>
    <row r="485" spans="1:8" ht="15.75" x14ac:dyDescent="0.25">
      <c r="A485" s="30" t="s">
        <v>26</v>
      </c>
      <c r="B485" s="61"/>
      <c r="C485" s="61"/>
      <c r="D485" s="61"/>
      <c r="E485" s="62">
        <f t="shared" si="124"/>
        <v>0</v>
      </c>
      <c r="H485" s="36"/>
    </row>
    <row r="486" spans="1:8" s="36" customFormat="1" ht="15.75" x14ac:dyDescent="0.25">
      <c r="A486" s="22" t="s">
        <v>27</v>
      </c>
      <c r="B486" s="40">
        <f>SUM(B482:B485)</f>
        <v>0</v>
      </c>
      <c r="C486" s="40">
        <f t="shared" ref="C486:D486" si="130">SUM(C482:C485)</f>
        <v>0</v>
      </c>
      <c r="D486" s="40">
        <f t="shared" si="130"/>
        <v>0</v>
      </c>
      <c r="E486" s="41">
        <f t="shared" si="124"/>
        <v>0</v>
      </c>
    </row>
    <row r="487" spans="1:8" s="36" customFormat="1" ht="15.75" x14ac:dyDescent="0.25">
      <c r="A487" s="30" t="s">
        <v>28</v>
      </c>
      <c r="B487" s="61"/>
      <c r="C487" s="61"/>
      <c r="D487" s="61"/>
      <c r="E487" s="62">
        <f t="shared" si="124"/>
        <v>0</v>
      </c>
      <c r="H487"/>
    </row>
    <row r="488" spans="1:8" x14ac:dyDescent="0.2">
      <c r="A488" s="30" t="s">
        <v>29</v>
      </c>
      <c r="B488" s="61"/>
      <c r="C488" s="61"/>
      <c r="D488" s="61"/>
      <c r="E488" s="62">
        <f t="shared" si="124"/>
        <v>0</v>
      </c>
    </row>
    <row r="489" spans="1:8" x14ac:dyDescent="0.2">
      <c r="A489" s="30" t="s">
        <v>30</v>
      </c>
      <c r="B489" s="61"/>
      <c r="C489" s="61"/>
      <c r="D489" s="61"/>
      <c r="E489" s="62">
        <f t="shared" si="124"/>
        <v>0</v>
      </c>
    </row>
    <row r="490" spans="1:8" ht="15.75" x14ac:dyDescent="0.25">
      <c r="A490" s="22" t="s">
        <v>31</v>
      </c>
      <c r="B490" s="40">
        <f>SUM(B487:B489)</f>
        <v>0</v>
      </c>
      <c r="C490" s="40">
        <f t="shared" ref="C490:D490" si="131">SUM(C487:C489)</f>
        <v>0</v>
      </c>
      <c r="D490" s="40">
        <f t="shared" si="131"/>
        <v>0</v>
      </c>
      <c r="E490" s="41">
        <f t="shared" si="124"/>
        <v>0</v>
      </c>
    </row>
    <row r="491" spans="1:8" ht="15.75" x14ac:dyDescent="0.25">
      <c r="A491" s="37" t="s">
        <v>32</v>
      </c>
      <c r="B491" s="40">
        <f>B490+B486+B481+B477</f>
        <v>26.69</v>
      </c>
      <c r="C491" s="40">
        <f t="shared" ref="C491:D491" si="132">C490+C486+C481+C477</f>
        <v>108750</v>
      </c>
      <c r="D491" s="40">
        <f t="shared" si="132"/>
        <v>0</v>
      </c>
      <c r="E491" s="41">
        <f t="shared" si="124"/>
        <v>-108750</v>
      </c>
    </row>
    <row r="492" spans="1:8" ht="15.75" x14ac:dyDescent="0.25">
      <c r="A492" s="22" t="s">
        <v>55</v>
      </c>
      <c r="B492" s="59"/>
      <c r="C492" s="59"/>
      <c r="D492" s="59"/>
      <c r="E492" s="60">
        <f t="shared" si="124"/>
        <v>0</v>
      </c>
      <c r="H492" s="36"/>
    </row>
    <row r="493" spans="1:8" s="36" customFormat="1" ht="15.75" x14ac:dyDescent="0.25">
      <c r="A493" s="53" t="s">
        <v>53</v>
      </c>
      <c r="B493" s="28"/>
      <c r="C493" s="28"/>
      <c r="D493" s="28"/>
      <c r="E493" s="29">
        <f t="shared" si="124"/>
        <v>0</v>
      </c>
      <c r="H493"/>
    </row>
    <row r="494" spans="1:8" x14ac:dyDescent="0.2">
      <c r="A494" s="54"/>
      <c r="B494" s="26"/>
      <c r="C494" s="26"/>
      <c r="D494" s="26"/>
      <c r="E494" s="27">
        <f t="shared" si="124"/>
        <v>0</v>
      </c>
    </row>
    <row r="495" spans="1:8" x14ac:dyDescent="0.2">
      <c r="A495" s="30" t="s">
        <v>15</v>
      </c>
      <c r="B495" s="61">
        <v>84985.52</v>
      </c>
      <c r="C495" s="61">
        <v>84660</v>
      </c>
      <c r="D495" s="61">
        <v>84986</v>
      </c>
      <c r="E495" s="62">
        <f t="shared" si="124"/>
        <v>326</v>
      </c>
    </row>
    <row r="496" spans="1:8" ht="15.75" x14ac:dyDescent="0.25">
      <c r="A496" s="30" t="s">
        <v>16</v>
      </c>
      <c r="B496" s="61"/>
      <c r="C496" s="61"/>
      <c r="D496" s="61"/>
      <c r="E496" s="62">
        <f t="shared" si="124"/>
        <v>0</v>
      </c>
      <c r="H496" s="36"/>
    </row>
    <row r="497" spans="1:8" s="36" customFormat="1" ht="15.75" x14ac:dyDescent="0.25">
      <c r="A497" s="30" t="s">
        <v>17</v>
      </c>
      <c r="B497" s="61">
        <v>27184.45</v>
      </c>
      <c r="C497" s="61">
        <v>38097</v>
      </c>
      <c r="D497" s="61">
        <v>27184</v>
      </c>
      <c r="E497" s="62">
        <f t="shared" si="124"/>
        <v>-10913</v>
      </c>
      <c r="H497"/>
    </row>
    <row r="498" spans="1:8" ht="15.75" x14ac:dyDescent="0.25">
      <c r="A498" s="22" t="s">
        <v>18</v>
      </c>
      <c r="B498" s="40">
        <f>SUM(B495:B497)</f>
        <v>112169.97</v>
      </c>
      <c r="C498" s="40">
        <f t="shared" ref="C498:D498" si="133">SUM(C495:C497)</f>
        <v>122757</v>
      </c>
      <c r="D498" s="40">
        <f t="shared" si="133"/>
        <v>112170</v>
      </c>
      <c r="E498" s="41">
        <f t="shared" si="124"/>
        <v>-10587</v>
      </c>
    </row>
    <row r="499" spans="1:8" x14ac:dyDescent="0.2">
      <c r="A499" s="30" t="s">
        <v>19</v>
      </c>
      <c r="B499" s="61"/>
      <c r="C499" s="61"/>
      <c r="D499" s="61"/>
      <c r="E499" s="62">
        <f t="shared" si="124"/>
        <v>0</v>
      </c>
    </row>
    <row r="500" spans="1:8" x14ac:dyDescent="0.2">
      <c r="A500" s="30" t="s">
        <v>20</v>
      </c>
      <c r="B500" s="61"/>
      <c r="C500" s="61"/>
      <c r="D500" s="61"/>
      <c r="E500" s="62">
        <f t="shared" si="124"/>
        <v>0</v>
      </c>
    </row>
    <row r="501" spans="1:8" ht="15.75" x14ac:dyDescent="0.25">
      <c r="A501" s="30" t="s">
        <v>21</v>
      </c>
      <c r="B501" s="61"/>
      <c r="C501" s="61"/>
      <c r="D501" s="61"/>
      <c r="E501" s="62">
        <f t="shared" si="124"/>
        <v>0</v>
      </c>
      <c r="H501" s="36"/>
    </row>
    <row r="502" spans="1:8" s="36" customFormat="1" ht="15.75" x14ac:dyDescent="0.25">
      <c r="A502" s="22" t="s">
        <v>22</v>
      </c>
      <c r="B502" s="40">
        <f>SUM(B499:B501)</f>
        <v>0</v>
      </c>
      <c r="C502" s="40">
        <f t="shared" ref="C502:D502" si="134">SUM(C499:C501)</f>
        <v>0</v>
      </c>
      <c r="D502" s="40">
        <f t="shared" si="134"/>
        <v>0</v>
      </c>
      <c r="E502" s="41">
        <f t="shared" si="124"/>
        <v>0</v>
      </c>
      <c r="H502"/>
    </row>
    <row r="503" spans="1:8" x14ac:dyDescent="0.2">
      <c r="A503" s="30" t="s">
        <v>23</v>
      </c>
      <c r="B503" s="61"/>
      <c r="C503" s="61"/>
      <c r="D503" s="61"/>
      <c r="E503" s="62">
        <f t="shared" si="124"/>
        <v>0</v>
      </c>
    </row>
    <row r="504" spans="1:8" x14ac:dyDescent="0.2">
      <c r="A504" s="30" t="s">
        <v>24</v>
      </c>
      <c r="B504" s="61"/>
      <c r="C504" s="61"/>
      <c r="D504" s="61"/>
      <c r="E504" s="62">
        <f t="shared" si="124"/>
        <v>0</v>
      </c>
    </row>
    <row r="505" spans="1:8" ht="15.75" x14ac:dyDescent="0.25">
      <c r="A505" s="30" t="s">
        <v>25</v>
      </c>
      <c r="B505" s="61"/>
      <c r="C505" s="61"/>
      <c r="D505" s="61"/>
      <c r="E505" s="62">
        <f t="shared" si="124"/>
        <v>0</v>
      </c>
      <c r="H505" s="36"/>
    </row>
    <row r="506" spans="1:8" s="36" customFormat="1" ht="15.75" x14ac:dyDescent="0.25">
      <c r="A506" s="30" t="s">
        <v>26</v>
      </c>
      <c r="B506" s="61"/>
      <c r="C506" s="61"/>
      <c r="D506" s="61"/>
      <c r="E506" s="62">
        <f t="shared" si="124"/>
        <v>0</v>
      </c>
    </row>
    <row r="507" spans="1:8" s="36" customFormat="1" ht="15.75" x14ac:dyDescent="0.25">
      <c r="A507" s="22" t="s">
        <v>27</v>
      </c>
      <c r="B507" s="40">
        <f>SUM(B503:B506)</f>
        <v>0</v>
      </c>
      <c r="C507" s="40">
        <f t="shared" ref="C507:D507" si="135">SUM(C503:C506)</f>
        <v>0</v>
      </c>
      <c r="D507" s="40">
        <f t="shared" si="135"/>
        <v>0</v>
      </c>
      <c r="E507" s="41">
        <f t="shared" si="124"/>
        <v>0</v>
      </c>
    </row>
    <row r="508" spans="1:8" s="36" customFormat="1" ht="15.75" x14ac:dyDescent="0.25">
      <c r="A508" s="30" t="s">
        <v>28</v>
      </c>
      <c r="B508" s="61"/>
      <c r="C508" s="61"/>
      <c r="D508" s="61"/>
      <c r="E508" s="62">
        <f t="shared" si="124"/>
        <v>0</v>
      </c>
      <c r="H508"/>
    </row>
    <row r="509" spans="1:8" x14ac:dyDescent="0.2">
      <c r="A509" s="30" t="s">
        <v>29</v>
      </c>
      <c r="B509" s="61"/>
      <c r="C509" s="61"/>
      <c r="D509" s="61"/>
      <c r="E509" s="62">
        <f t="shared" si="124"/>
        <v>0</v>
      </c>
    </row>
    <row r="510" spans="1:8" x14ac:dyDescent="0.2">
      <c r="A510" s="30" t="s">
        <v>30</v>
      </c>
      <c r="B510" s="61"/>
      <c r="C510" s="61"/>
      <c r="D510" s="61"/>
      <c r="E510" s="62">
        <f t="shared" si="124"/>
        <v>0</v>
      </c>
    </row>
    <row r="511" spans="1:8" ht="15.75" x14ac:dyDescent="0.25">
      <c r="A511" s="22" t="s">
        <v>31</v>
      </c>
      <c r="B511" s="40">
        <f>SUM(B508:B510)</f>
        <v>0</v>
      </c>
      <c r="C511" s="40">
        <f t="shared" ref="C511:D511" si="136">SUM(C508:C510)</f>
        <v>0</v>
      </c>
      <c r="D511" s="40">
        <f t="shared" si="136"/>
        <v>0</v>
      </c>
      <c r="E511" s="41">
        <f t="shared" si="124"/>
        <v>0</v>
      </c>
    </row>
    <row r="512" spans="1:8" ht="15.75" x14ac:dyDescent="0.25">
      <c r="A512" s="37" t="s">
        <v>32</v>
      </c>
      <c r="B512" s="40">
        <f>B511+B507+B502+B498</f>
        <v>112169.97</v>
      </c>
      <c r="C512" s="40">
        <f t="shared" ref="C512:D512" si="137">C511+C507+C502+C498</f>
        <v>122757</v>
      </c>
      <c r="D512" s="40">
        <f t="shared" si="137"/>
        <v>112170</v>
      </c>
      <c r="E512" s="41">
        <f t="shared" si="124"/>
        <v>-10587</v>
      </c>
    </row>
    <row r="513" spans="1:8" ht="15.75" x14ac:dyDescent="0.25">
      <c r="A513" s="22" t="s">
        <v>56</v>
      </c>
      <c r="B513" s="59"/>
      <c r="C513" s="59"/>
      <c r="D513" s="59"/>
      <c r="E513" s="60">
        <f t="shared" si="124"/>
        <v>0</v>
      </c>
      <c r="H513" s="36"/>
    </row>
    <row r="514" spans="1:8" s="36" customFormat="1" ht="15.75" x14ac:dyDescent="0.25">
      <c r="A514" s="53" t="s">
        <v>53</v>
      </c>
      <c r="B514" s="28"/>
      <c r="C514" s="28"/>
      <c r="D514" s="28"/>
      <c r="E514" s="29">
        <f t="shared" si="124"/>
        <v>0</v>
      </c>
      <c r="H514"/>
    </row>
    <row r="515" spans="1:8" x14ac:dyDescent="0.2">
      <c r="A515" s="54"/>
      <c r="B515" s="26"/>
      <c r="C515" s="26"/>
      <c r="D515" s="26"/>
      <c r="E515" s="27">
        <f t="shared" si="124"/>
        <v>0</v>
      </c>
    </row>
    <row r="516" spans="1:8" x14ac:dyDescent="0.2">
      <c r="A516" s="30" t="s">
        <v>15</v>
      </c>
      <c r="B516" s="61">
        <v>148980.63</v>
      </c>
      <c r="C516" s="61">
        <v>148410</v>
      </c>
      <c r="D516" s="61">
        <v>148981</v>
      </c>
      <c r="E516" s="62">
        <f t="shared" si="124"/>
        <v>571</v>
      </c>
    </row>
    <row r="517" spans="1:8" ht="15.75" x14ac:dyDescent="0.25">
      <c r="A517" s="30" t="s">
        <v>16</v>
      </c>
      <c r="B517" s="61"/>
      <c r="C517" s="61"/>
      <c r="D517" s="61"/>
      <c r="E517" s="62">
        <f t="shared" si="124"/>
        <v>0</v>
      </c>
      <c r="H517" s="36"/>
    </row>
    <row r="518" spans="1:8" s="36" customFormat="1" ht="15.75" x14ac:dyDescent="0.25">
      <c r="A518" s="30" t="s">
        <v>17</v>
      </c>
      <c r="B518" s="61">
        <v>62096.49</v>
      </c>
      <c r="C518" s="61">
        <v>66784.5</v>
      </c>
      <c r="D518" s="61">
        <v>67041.45</v>
      </c>
      <c r="E518" s="62">
        <f t="shared" si="124"/>
        <v>256.94999999999709</v>
      </c>
      <c r="H518"/>
    </row>
    <row r="519" spans="1:8" ht="15.75" x14ac:dyDescent="0.25">
      <c r="A519" s="22" t="s">
        <v>18</v>
      </c>
      <c r="B519" s="40">
        <f>SUM(B516:B518)</f>
        <v>211077.12</v>
      </c>
      <c r="C519" s="40">
        <f t="shared" ref="C519:D519" si="138">SUM(C516:C518)</f>
        <v>215194.5</v>
      </c>
      <c r="D519" s="40">
        <f t="shared" si="138"/>
        <v>216022.45</v>
      </c>
      <c r="E519" s="41">
        <f t="shared" si="124"/>
        <v>827.95000000001164</v>
      </c>
    </row>
    <row r="520" spans="1:8" x14ac:dyDescent="0.2">
      <c r="A520" s="30" t="s">
        <v>19</v>
      </c>
      <c r="B520" s="61">
        <v>460.57</v>
      </c>
      <c r="C520" s="61"/>
      <c r="D520" s="61"/>
      <c r="E520" s="62">
        <f t="shared" si="124"/>
        <v>0</v>
      </c>
    </row>
    <row r="521" spans="1:8" x14ac:dyDescent="0.2">
      <c r="A521" s="30" t="s">
        <v>20</v>
      </c>
      <c r="B521" s="61">
        <v>25.63</v>
      </c>
      <c r="C521" s="61"/>
      <c r="D521" s="61"/>
      <c r="E521" s="62">
        <f t="shared" si="124"/>
        <v>0</v>
      </c>
    </row>
    <row r="522" spans="1:8" ht="15.75" x14ac:dyDescent="0.25">
      <c r="A522" s="30" t="s">
        <v>21</v>
      </c>
      <c r="B522" s="61"/>
      <c r="C522" s="61"/>
      <c r="D522" s="61"/>
      <c r="E522" s="62">
        <f t="shared" si="124"/>
        <v>0</v>
      </c>
      <c r="H522" s="36"/>
    </row>
    <row r="523" spans="1:8" s="36" customFormat="1" ht="15.75" x14ac:dyDescent="0.25">
      <c r="A523" s="22" t="s">
        <v>22</v>
      </c>
      <c r="B523" s="40">
        <f>SUM(B520:B522)</f>
        <v>486.2</v>
      </c>
      <c r="C523" s="40">
        <f t="shared" ref="C523:D523" si="139">SUM(C520:C522)</f>
        <v>0</v>
      </c>
      <c r="D523" s="40">
        <f t="shared" si="139"/>
        <v>0</v>
      </c>
      <c r="E523" s="41">
        <f t="shared" si="124"/>
        <v>0</v>
      </c>
      <c r="H523"/>
    </row>
    <row r="524" spans="1:8" x14ac:dyDescent="0.2">
      <c r="A524" s="30" t="s">
        <v>23</v>
      </c>
      <c r="B524" s="61"/>
      <c r="C524" s="61"/>
      <c r="D524" s="61"/>
      <c r="E524" s="62">
        <f t="shared" si="124"/>
        <v>0</v>
      </c>
    </row>
    <row r="525" spans="1:8" x14ac:dyDescent="0.2">
      <c r="A525" s="30" t="s">
        <v>24</v>
      </c>
      <c r="B525" s="61"/>
      <c r="C525" s="61"/>
      <c r="D525" s="61"/>
      <c r="E525" s="62">
        <f t="shared" ref="E525:E588" si="140">D525-C525</f>
        <v>0</v>
      </c>
    </row>
    <row r="526" spans="1:8" ht="15.75" x14ac:dyDescent="0.25">
      <c r="A526" s="30" t="s">
        <v>25</v>
      </c>
      <c r="B526" s="61"/>
      <c r="C526" s="61"/>
      <c r="D526" s="61"/>
      <c r="E526" s="62">
        <f t="shared" si="140"/>
        <v>0</v>
      </c>
      <c r="H526" s="36"/>
    </row>
    <row r="527" spans="1:8" s="36" customFormat="1" ht="15.75" x14ac:dyDescent="0.25">
      <c r="A527" s="30" t="s">
        <v>26</v>
      </c>
      <c r="B527" s="61"/>
      <c r="C527" s="61"/>
      <c r="D527" s="61"/>
      <c r="E527" s="62">
        <f t="shared" si="140"/>
        <v>0</v>
      </c>
    </row>
    <row r="528" spans="1:8" s="36" customFormat="1" ht="15.75" x14ac:dyDescent="0.25">
      <c r="A528" s="22" t="s">
        <v>27</v>
      </c>
      <c r="B528" s="40">
        <f>SUM(B524:B527)</f>
        <v>0</v>
      </c>
      <c r="C528" s="40">
        <f t="shared" ref="C528:D528" si="141">SUM(C524:C527)</f>
        <v>0</v>
      </c>
      <c r="D528" s="40">
        <f t="shared" si="141"/>
        <v>0</v>
      </c>
      <c r="E528" s="41">
        <f t="shared" si="140"/>
        <v>0</v>
      </c>
    </row>
    <row r="529" spans="1:8" s="36" customFormat="1" ht="15.75" x14ac:dyDescent="0.25">
      <c r="A529" s="30" t="s">
        <v>28</v>
      </c>
      <c r="B529" s="61"/>
      <c r="C529" s="61"/>
      <c r="D529" s="61"/>
      <c r="E529" s="62">
        <f t="shared" si="140"/>
        <v>0</v>
      </c>
      <c r="H529"/>
    </row>
    <row r="530" spans="1:8" x14ac:dyDescent="0.2">
      <c r="A530" s="30" t="s">
        <v>29</v>
      </c>
      <c r="B530" s="61"/>
      <c r="C530" s="61"/>
      <c r="D530" s="61"/>
      <c r="E530" s="62">
        <f t="shared" si="140"/>
        <v>0</v>
      </c>
    </row>
    <row r="531" spans="1:8" x14ac:dyDescent="0.2">
      <c r="A531" s="30" t="s">
        <v>30</v>
      </c>
      <c r="B531" s="61"/>
      <c r="C531" s="61"/>
      <c r="D531" s="61"/>
      <c r="E531" s="62">
        <f t="shared" si="140"/>
        <v>0</v>
      </c>
    </row>
    <row r="532" spans="1:8" ht="15.75" x14ac:dyDescent="0.25">
      <c r="A532" s="22" t="s">
        <v>31</v>
      </c>
      <c r="B532" s="40">
        <f>SUM(B529:B531)</f>
        <v>0</v>
      </c>
      <c r="C532" s="40">
        <f t="shared" ref="C532:D532" si="142">SUM(C529:C531)</f>
        <v>0</v>
      </c>
      <c r="D532" s="40">
        <f t="shared" si="142"/>
        <v>0</v>
      </c>
      <c r="E532" s="41">
        <f t="shared" si="140"/>
        <v>0</v>
      </c>
    </row>
    <row r="533" spans="1:8" ht="15.75" x14ac:dyDescent="0.25">
      <c r="A533" s="37" t="s">
        <v>32</v>
      </c>
      <c r="B533" s="40">
        <f>B532+B528+B523+B519</f>
        <v>211563.32</v>
      </c>
      <c r="C533" s="40">
        <f t="shared" ref="C533:D533" si="143">C532+C528+C523+C519</f>
        <v>215194.5</v>
      </c>
      <c r="D533" s="40">
        <f t="shared" si="143"/>
        <v>216022.45</v>
      </c>
      <c r="E533" s="41">
        <f t="shared" si="140"/>
        <v>827.95000000001164</v>
      </c>
    </row>
    <row r="534" spans="1:8" ht="15.75" x14ac:dyDescent="0.25">
      <c r="A534" s="22" t="s">
        <v>57</v>
      </c>
      <c r="B534" s="59"/>
      <c r="C534" s="59"/>
      <c r="D534" s="59"/>
      <c r="E534" s="60">
        <f t="shared" si="140"/>
        <v>0</v>
      </c>
      <c r="H534" s="36"/>
    </row>
    <row r="535" spans="1:8" s="36" customFormat="1" ht="15.75" x14ac:dyDescent="0.25">
      <c r="A535" s="53" t="s">
        <v>53</v>
      </c>
      <c r="B535" s="28"/>
      <c r="C535" s="28"/>
      <c r="D535" s="28"/>
      <c r="E535" s="29">
        <f t="shared" si="140"/>
        <v>0</v>
      </c>
      <c r="H535"/>
    </row>
    <row r="536" spans="1:8" x14ac:dyDescent="0.2">
      <c r="A536" s="54"/>
      <c r="B536" s="26"/>
      <c r="C536" s="26"/>
      <c r="D536" s="26"/>
      <c r="E536" s="27">
        <f t="shared" si="140"/>
        <v>0</v>
      </c>
    </row>
    <row r="537" spans="1:8" x14ac:dyDescent="0.2">
      <c r="A537" s="30" t="s">
        <v>15</v>
      </c>
      <c r="B537" s="61">
        <v>23193.46</v>
      </c>
      <c r="C537" s="61">
        <v>66300</v>
      </c>
      <c r="D537" s="61">
        <v>45195</v>
      </c>
      <c r="E537" s="62">
        <f t="shared" si="140"/>
        <v>-21105</v>
      </c>
    </row>
    <row r="538" spans="1:8" ht="15.75" x14ac:dyDescent="0.25">
      <c r="A538" s="30" t="s">
        <v>16</v>
      </c>
      <c r="B538" s="61"/>
      <c r="C538" s="61"/>
      <c r="D538" s="61"/>
      <c r="E538" s="62">
        <f t="shared" si="140"/>
        <v>0</v>
      </c>
      <c r="H538" s="36"/>
    </row>
    <row r="539" spans="1:8" s="36" customFormat="1" ht="15.75" x14ac:dyDescent="0.25">
      <c r="A539" s="30" t="s">
        <v>17</v>
      </c>
      <c r="B539" s="61">
        <v>14045.41</v>
      </c>
      <c r="C539" s="61">
        <v>29835</v>
      </c>
      <c r="D539" s="61">
        <v>20337.75</v>
      </c>
      <c r="E539" s="62">
        <f t="shared" si="140"/>
        <v>-9497.25</v>
      </c>
      <c r="H539"/>
    </row>
    <row r="540" spans="1:8" ht="15.75" x14ac:dyDescent="0.25">
      <c r="A540" s="22" t="s">
        <v>18</v>
      </c>
      <c r="B540" s="40">
        <f>SUM(B537:B539)</f>
        <v>37238.869999999995</v>
      </c>
      <c r="C540" s="40">
        <f t="shared" ref="C540:D540" si="144">SUM(C537:C539)</f>
        <v>96135</v>
      </c>
      <c r="D540" s="40">
        <f t="shared" si="144"/>
        <v>65532.75</v>
      </c>
      <c r="E540" s="41">
        <f t="shared" si="140"/>
        <v>-30602.25</v>
      </c>
    </row>
    <row r="541" spans="1:8" x14ac:dyDescent="0.2">
      <c r="A541" s="30" t="s">
        <v>19</v>
      </c>
      <c r="B541" s="61">
        <v>630.6</v>
      </c>
      <c r="C541" s="61"/>
      <c r="D541" s="61"/>
      <c r="E541" s="62">
        <f t="shared" si="140"/>
        <v>0</v>
      </c>
    </row>
    <row r="542" spans="1:8" x14ac:dyDescent="0.2">
      <c r="A542" s="30" t="s">
        <v>20</v>
      </c>
      <c r="B542" s="61">
        <v>336.98</v>
      </c>
      <c r="C542" s="61"/>
      <c r="D542" s="61"/>
      <c r="E542" s="62">
        <f t="shared" si="140"/>
        <v>0</v>
      </c>
    </row>
    <row r="543" spans="1:8" ht="15.75" x14ac:dyDescent="0.25">
      <c r="A543" s="30" t="s">
        <v>21</v>
      </c>
      <c r="B543" s="61"/>
      <c r="C543" s="61"/>
      <c r="D543" s="61"/>
      <c r="E543" s="62">
        <f t="shared" si="140"/>
        <v>0</v>
      </c>
      <c r="H543" s="36"/>
    </row>
    <row r="544" spans="1:8" s="36" customFormat="1" ht="15.75" x14ac:dyDescent="0.25">
      <c r="A544" s="22" t="s">
        <v>22</v>
      </c>
      <c r="B544" s="40">
        <f>SUM(B541:B543)</f>
        <v>967.58</v>
      </c>
      <c r="C544" s="40">
        <f t="shared" ref="C544:D544" si="145">SUM(C541:C543)</f>
        <v>0</v>
      </c>
      <c r="D544" s="40">
        <f t="shared" si="145"/>
        <v>0</v>
      </c>
      <c r="E544" s="41">
        <f t="shared" si="140"/>
        <v>0</v>
      </c>
      <c r="H544"/>
    </row>
    <row r="545" spans="1:8" x14ac:dyDescent="0.2">
      <c r="A545" s="30" t="s">
        <v>23</v>
      </c>
      <c r="B545" s="61"/>
      <c r="C545" s="61"/>
      <c r="D545" s="61"/>
      <c r="E545" s="62">
        <f t="shared" si="140"/>
        <v>0</v>
      </c>
    </row>
    <row r="546" spans="1:8" x14ac:dyDescent="0.2">
      <c r="A546" s="30" t="s">
        <v>24</v>
      </c>
      <c r="B546" s="61"/>
      <c r="C546" s="61"/>
      <c r="D546" s="61"/>
      <c r="E546" s="62">
        <f t="shared" si="140"/>
        <v>0</v>
      </c>
    </row>
    <row r="547" spans="1:8" ht="15.75" x14ac:dyDescent="0.25">
      <c r="A547" s="30" t="s">
        <v>25</v>
      </c>
      <c r="B547" s="61"/>
      <c r="C547" s="61"/>
      <c r="D547" s="61"/>
      <c r="E547" s="62">
        <f t="shared" si="140"/>
        <v>0</v>
      </c>
      <c r="H547" s="36"/>
    </row>
    <row r="548" spans="1:8" s="36" customFormat="1" ht="15.75" x14ac:dyDescent="0.25">
      <c r="A548" s="30" t="s">
        <v>26</v>
      </c>
      <c r="B548" s="61"/>
      <c r="C548" s="61"/>
      <c r="D548" s="61"/>
      <c r="E548" s="62">
        <f t="shared" si="140"/>
        <v>0</v>
      </c>
    </row>
    <row r="549" spans="1:8" s="36" customFormat="1" ht="15.75" x14ac:dyDescent="0.25">
      <c r="A549" s="22" t="s">
        <v>27</v>
      </c>
      <c r="B549" s="40">
        <f>SUM(B545:B548)</f>
        <v>0</v>
      </c>
      <c r="C549" s="40">
        <f t="shared" ref="C549:D549" si="146">SUM(C545:C548)</f>
        <v>0</v>
      </c>
      <c r="D549" s="40">
        <f t="shared" si="146"/>
        <v>0</v>
      </c>
      <c r="E549" s="41">
        <f t="shared" si="140"/>
        <v>0</v>
      </c>
    </row>
    <row r="550" spans="1:8" s="36" customFormat="1" ht="15.75" x14ac:dyDescent="0.25">
      <c r="A550" s="30" t="s">
        <v>28</v>
      </c>
      <c r="B550" s="61"/>
      <c r="C550" s="61"/>
      <c r="D550" s="61"/>
      <c r="E550" s="62">
        <f t="shared" si="140"/>
        <v>0</v>
      </c>
      <c r="H550"/>
    </row>
    <row r="551" spans="1:8" x14ac:dyDescent="0.2">
      <c r="A551" s="30" t="s">
        <v>29</v>
      </c>
      <c r="B551" s="61"/>
      <c r="C551" s="61"/>
      <c r="D551" s="61"/>
      <c r="E551" s="62">
        <f t="shared" si="140"/>
        <v>0</v>
      </c>
    </row>
    <row r="552" spans="1:8" x14ac:dyDescent="0.2">
      <c r="A552" s="30" t="s">
        <v>30</v>
      </c>
      <c r="B552" s="61"/>
      <c r="C552" s="61"/>
      <c r="D552" s="61"/>
      <c r="E552" s="62">
        <f t="shared" si="140"/>
        <v>0</v>
      </c>
    </row>
    <row r="553" spans="1:8" ht="15.75" x14ac:dyDescent="0.25">
      <c r="A553" s="22" t="s">
        <v>31</v>
      </c>
      <c r="B553" s="40">
        <f>SUM(B550:B552)</f>
        <v>0</v>
      </c>
      <c r="C553" s="40">
        <f t="shared" ref="C553:D553" si="147">SUM(C550:C552)</f>
        <v>0</v>
      </c>
      <c r="D553" s="40">
        <f t="shared" si="147"/>
        <v>0</v>
      </c>
      <c r="E553" s="41">
        <f t="shared" si="140"/>
        <v>0</v>
      </c>
    </row>
    <row r="554" spans="1:8" ht="15.75" x14ac:dyDescent="0.25">
      <c r="A554" s="37" t="s">
        <v>32</v>
      </c>
      <c r="B554" s="40">
        <f>B553+B549+B544+B540</f>
        <v>38206.449999999997</v>
      </c>
      <c r="C554" s="40">
        <f t="shared" ref="C554:D554" si="148">C553+C549+C544+C540</f>
        <v>96135</v>
      </c>
      <c r="D554" s="40">
        <f t="shared" si="148"/>
        <v>65532.75</v>
      </c>
      <c r="E554" s="41">
        <f t="shared" si="140"/>
        <v>-30602.25</v>
      </c>
    </row>
    <row r="555" spans="1:8" ht="15.75" x14ac:dyDescent="0.25">
      <c r="A555" s="22" t="s">
        <v>58</v>
      </c>
      <c r="B555" s="59"/>
      <c r="C555" s="59"/>
      <c r="D555" s="59"/>
      <c r="E555" s="60">
        <f t="shared" si="140"/>
        <v>0</v>
      </c>
      <c r="H555" s="36"/>
    </row>
    <row r="556" spans="1:8" s="36" customFormat="1" ht="15.75" x14ac:dyDescent="0.25">
      <c r="A556" s="53" t="s">
        <v>53</v>
      </c>
      <c r="B556" s="28"/>
      <c r="C556" s="28"/>
      <c r="D556" s="28"/>
      <c r="E556" s="29">
        <f t="shared" si="140"/>
        <v>0</v>
      </c>
      <c r="H556"/>
    </row>
    <row r="557" spans="1:8" x14ac:dyDescent="0.2">
      <c r="A557" s="54"/>
      <c r="B557" s="26"/>
      <c r="C557" s="26"/>
      <c r="D557" s="26"/>
      <c r="E557" s="27">
        <f t="shared" si="140"/>
        <v>0</v>
      </c>
    </row>
    <row r="558" spans="1:8" x14ac:dyDescent="0.2">
      <c r="A558" s="30" t="s">
        <v>15</v>
      </c>
      <c r="B558" s="61">
        <v>56315.71</v>
      </c>
      <c r="C558" s="61">
        <v>56100</v>
      </c>
      <c r="D558" s="61">
        <v>56316</v>
      </c>
      <c r="E558" s="62">
        <f t="shared" si="140"/>
        <v>216</v>
      </c>
    </row>
    <row r="559" spans="1:8" ht="15.75" x14ac:dyDescent="0.25">
      <c r="A559" s="30" t="s">
        <v>16</v>
      </c>
      <c r="B559" s="61"/>
      <c r="C559" s="61"/>
      <c r="D559" s="61"/>
      <c r="E559" s="62">
        <f t="shared" si="140"/>
        <v>0</v>
      </c>
      <c r="H559" s="36"/>
    </row>
    <row r="560" spans="1:8" s="36" customFormat="1" ht="15.75" x14ac:dyDescent="0.25">
      <c r="A560" s="30" t="s">
        <v>17</v>
      </c>
      <c r="B560" s="61">
        <v>20762.259999999998</v>
      </c>
      <c r="C560" s="61">
        <v>25245</v>
      </c>
      <c r="D560" s="61">
        <v>20762</v>
      </c>
      <c r="E560" s="62">
        <f t="shared" si="140"/>
        <v>-4483</v>
      </c>
      <c r="H560"/>
    </row>
    <row r="561" spans="1:8" ht="15.75" x14ac:dyDescent="0.25">
      <c r="A561" s="22" t="s">
        <v>18</v>
      </c>
      <c r="B561" s="40">
        <f>SUM(B558:B560)</f>
        <v>77077.97</v>
      </c>
      <c r="C561" s="40">
        <f t="shared" ref="C561:D561" si="149">SUM(C558:C560)</f>
        <v>81345</v>
      </c>
      <c r="D561" s="40">
        <f t="shared" si="149"/>
        <v>77078</v>
      </c>
      <c r="E561" s="41">
        <f t="shared" si="140"/>
        <v>-4267</v>
      </c>
    </row>
    <row r="562" spans="1:8" x14ac:dyDescent="0.2">
      <c r="A562" s="30" t="s">
        <v>19</v>
      </c>
      <c r="B562" s="61">
        <v>737.83</v>
      </c>
      <c r="C562" s="61"/>
      <c r="D562" s="61"/>
      <c r="E562" s="62">
        <f t="shared" si="140"/>
        <v>0</v>
      </c>
    </row>
    <row r="563" spans="1:8" x14ac:dyDescent="0.2">
      <c r="A563" s="30" t="s">
        <v>20</v>
      </c>
      <c r="B563" s="61"/>
      <c r="C563" s="61"/>
      <c r="D563" s="61"/>
      <c r="E563" s="62">
        <f t="shared" si="140"/>
        <v>0</v>
      </c>
    </row>
    <row r="564" spans="1:8" ht="15.75" x14ac:dyDescent="0.25">
      <c r="A564" s="30" t="s">
        <v>21</v>
      </c>
      <c r="B564" s="61"/>
      <c r="C564" s="61"/>
      <c r="D564" s="61"/>
      <c r="E564" s="62">
        <f t="shared" si="140"/>
        <v>0</v>
      </c>
      <c r="H564" s="36"/>
    </row>
    <row r="565" spans="1:8" s="36" customFormat="1" ht="15.75" x14ac:dyDescent="0.25">
      <c r="A565" s="22" t="s">
        <v>22</v>
      </c>
      <c r="B565" s="40">
        <f>SUM(B562:B564)</f>
        <v>737.83</v>
      </c>
      <c r="C565" s="40">
        <f t="shared" ref="C565:D565" si="150">SUM(C562:C564)</f>
        <v>0</v>
      </c>
      <c r="D565" s="40">
        <f t="shared" si="150"/>
        <v>0</v>
      </c>
      <c r="E565" s="41">
        <f t="shared" si="140"/>
        <v>0</v>
      </c>
      <c r="H565"/>
    </row>
    <row r="566" spans="1:8" x14ac:dyDescent="0.2">
      <c r="A566" s="30" t="s">
        <v>23</v>
      </c>
      <c r="B566" s="61"/>
      <c r="C566" s="61"/>
      <c r="D566" s="61"/>
      <c r="E566" s="62">
        <f t="shared" si="140"/>
        <v>0</v>
      </c>
    </row>
    <row r="567" spans="1:8" x14ac:dyDescent="0.2">
      <c r="A567" s="30" t="s">
        <v>24</v>
      </c>
      <c r="B567" s="61"/>
      <c r="C567" s="61"/>
      <c r="D567" s="61"/>
      <c r="E567" s="62">
        <f t="shared" si="140"/>
        <v>0</v>
      </c>
    </row>
    <row r="568" spans="1:8" ht="15.75" x14ac:dyDescent="0.25">
      <c r="A568" s="30" t="s">
        <v>25</v>
      </c>
      <c r="B568" s="61"/>
      <c r="C568" s="61"/>
      <c r="D568" s="61"/>
      <c r="E568" s="62">
        <f t="shared" si="140"/>
        <v>0</v>
      </c>
      <c r="H568" s="36"/>
    </row>
    <row r="569" spans="1:8" s="36" customFormat="1" ht="15.75" x14ac:dyDescent="0.25">
      <c r="A569" s="30" t="s">
        <v>26</v>
      </c>
      <c r="B569" s="61"/>
      <c r="C569" s="61"/>
      <c r="D569" s="61"/>
      <c r="E569" s="62">
        <f t="shared" si="140"/>
        <v>0</v>
      </c>
    </row>
    <row r="570" spans="1:8" s="36" customFormat="1" ht="15.75" x14ac:dyDescent="0.25">
      <c r="A570" s="22" t="s">
        <v>27</v>
      </c>
      <c r="B570" s="40">
        <f>SUM(B566:B569)</f>
        <v>0</v>
      </c>
      <c r="C570" s="40">
        <f t="shared" ref="C570:D570" si="151">SUM(C566:C569)</f>
        <v>0</v>
      </c>
      <c r="D570" s="40">
        <f t="shared" si="151"/>
        <v>0</v>
      </c>
      <c r="E570" s="41">
        <f t="shared" si="140"/>
        <v>0</v>
      </c>
    </row>
    <row r="571" spans="1:8" s="36" customFormat="1" ht="15.75" x14ac:dyDescent="0.25">
      <c r="A571" s="30" t="s">
        <v>28</v>
      </c>
      <c r="B571" s="61"/>
      <c r="C571" s="61"/>
      <c r="D571" s="61"/>
      <c r="E571" s="62">
        <f t="shared" si="140"/>
        <v>0</v>
      </c>
      <c r="H571"/>
    </row>
    <row r="572" spans="1:8" x14ac:dyDescent="0.2">
      <c r="A572" s="30" t="s">
        <v>29</v>
      </c>
      <c r="B572" s="61"/>
      <c r="C572" s="61"/>
      <c r="D572" s="61"/>
      <c r="E572" s="62">
        <f t="shared" si="140"/>
        <v>0</v>
      </c>
    </row>
    <row r="573" spans="1:8" x14ac:dyDescent="0.2">
      <c r="A573" s="30" t="s">
        <v>30</v>
      </c>
      <c r="B573" s="61"/>
      <c r="C573" s="61"/>
      <c r="D573" s="61"/>
      <c r="E573" s="62">
        <f t="shared" si="140"/>
        <v>0</v>
      </c>
    </row>
    <row r="574" spans="1:8" ht="15.75" x14ac:dyDescent="0.25">
      <c r="A574" s="22" t="s">
        <v>31</v>
      </c>
      <c r="B574" s="40">
        <f>SUM(B571:B573)</f>
        <v>0</v>
      </c>
      <c r="C574" s="40">
        <f t="shared" ref="C574:D574" si="152">SUM(C571:C573)</f>
        <v>0</v>
      </c>
      <c r="D574" s="40">
        <f t="shared" si="152"/>
        <v>0</v>
      </c>
      <c r="E574" s="41">
        <f t="shared" si="140"/>
        <v>0</v>
      </c>
    </row>
    <row r="575" spans="1:8" ht="15.75" x14ac:dyDescent="0.25">
      <c r="A575" s="37" t="s">
        <v>32</v>
      </c>
      <c r="B575" s="40">
        <f>B574+B570+B565+B561</f>
        <v>77815.8</v>
      </c>
      <c r="C575" s="40">
        <f t="shared" ref="C575:D575" si="153">C574+C570+C565+C561</f>
        <v>81345</v>
      </c>
      <c r="D575" s="40">
        <f t="shared" si="153"/>
        <v>77078</v>
      </c>
      <c r="E575" s="41">
        <f t="shared" si="140"/>
        <v>-4267</v>
      </c>
    </row>
    <row r="576" spans="1:8" ht="15.75" x14ac:dyDescent="0.25">
      <c r="A576" s="22" t="s">
        <v>59</v>
      </c>
      <c r="B576" s="59"/>
      <c r="C576" s="59"/>
      <c r="D576" s="59"/>
      <c r="E576" s="60">
        <f t="shared" si="140"/>
        <v>0</v>
      </c>
      <c r="H576" s="36"/>
    </row>
    <row r="577" spans="1:8" s="36" customFormat="1" ht="15.75" x14ac:dyDescent="0.25">
      <c r="A577" s="53" t="s">
        <v>53</v>
      </c>
      <c r="B577" s="28"/>
      <c r="C577" s="28"/>
      <c r="D577" s="28"/>
      <c r="E577" s="29">
        <f t="shared" si="140"/>
        <v>0</v>
      </c>
      <c r="H577"/>
    </row>
    <row r="578" spans="1:8" x14ac:dyDescent="0.2">
      <c r="A578" s="54"/>
      <c r="B578" s="26"/>
      <c r="C578" s="26"/>
      <c r="D578" s="26"/>
      <c r="E578" s="27">
        <f t="shared" si="140"/>
        <v>0</v>
      </c>
    </row>
    <row r="579" spans="1:8" x14ac:dyDescent="0.2">
      <c r="A579" s="30" t="s">
        <v>15</v>
      </c>
      <c r="B579" s="61">
        <v>68947.839999999997</v>
      </c>
      <c r="C579" s="61">
        <v>67174.78</v>
      </c>
      <c r="D579" s="61">
        <v>91793</v>
      </c>
      <c r="E579" s="62">
        <f t="shared" si="140"/>
        <v>24618.22</v>
      </c>
    </row>
    <row r="580" spans="1:8" ht="15.75" x14ac:dyDescent="0.25">
      <c r="A580" s="30" t="s">
        <v>16</v>
      </c>
      <c r="B580" s="61"/>
      <c r="C580" s="61"/>
      <c r="D580" s="61"/>
      <c r="E580" s="62">
        <f t="shared" si="140"/>
        <v>0</v>
      </c>
      <c r="H580" s="36"/>
    </row>
    <row r="581" spans="1:8" s="36" customFormat="1" ht="15.75" x14ac:dyDescent="0.25">
      <c r="A581" s="30" t="s">
        <v>17</v>
      </c>
      <c r="B581" s="61">
        <v>23388.13</v>
      </c>
      <c r="C581" s="61">
        <v>30228.651000000002</v>
      </c>
      <c r="D581" s="61">
        <v>41306.85</v>
      </c>
      <c r="E581" s="62">
        <f t="shared" si="140"/>
        <v>11078.198999999997</v>
      </c>
      <c r="H581"/>
    </row>
    <row r="582" spans="1:8" ht="15.75" x14ac:dyDescent="0.25">
      <c r="A582" s="22" t="s">
        <v>18</v>
      </c>
      <c r="B582" s="40">
        <f>SUM(B579:B581)</f>
        <v>92335.97</v>
      </c>
      <c r="C582" s="40">
        <f t="shared" ref="C582:D582" si="154">SUM(C579:C581)</f>
        <v>97403.430999999997</v>
      </c>
      <c r="D582" s="40">
        <f t="shared" si="154"/>
        <v>133099.85</v>
      </c>
      <c r="E582" s="41">
        <f t="shared" si="140"/>
        <v>35696.419000000009</v>
      </c>
    </row>
    <row r="583" spans="1:8" x14ac:dyDescent="0.2">
      <c r="A583" s="30" t="s">
        <v>19</v>
      </c>
      <c r="B583" s="61"/>
      <c r="C583" s="61"/>
      <c r="D583" s="61"/>
      <c r="E583" s="62">
        <f t="shared" si="140"/>
        <v>0</v>
      </c>
    </row>
    <row r="584" spans="1:8" x14ac:dyDescent="0.2">
      <c r="A584" s="30" t="s">
        <v>20</v>
      </c>
      <c r="B584" s="61"/>
      <c r="C584" s="61"/>
      <c r="D584" s="61"/>
      <c r="E584" s="62">
        <f t="shared" si="140"/>
        <v>0</v>
      </c>
    </row>
    <row r="585" spans="1:8" ht="15.75" x14ac:dyDescent="0.25">
      <c r="A585" s="30" t="s">
        <v>21</v>
      </c>
      <c r="B585" s="61"/>
      <c r="C585" s="61"/>
      <c r="D585" s="61"/>
      <c r="E585" s="62">
        <f t="shared" si="140"/>
        <v>0</v>
      </c>
      <c r="H585" s="36"/>
    </row>
    <row r="586" spans="1:8" s="36" customFormat="1" ht="15.75" x14ac:dyDescent="0.25">
      <c r="A586" s="22" t="s">
        <v>22</v>
      </c>
      <c r="B586" s="40"/>
      <c r="C586" s="40"/>
      <c r="D586" s="40"/>
      <c r="E586" s="41">
        <f t="shared" si="140"/>
        <v>0</v>
      </c>
      <c r="H586"/>
    </row>
    <row r="587" spans="1:8" x14ac:dyDescent="0.2">
      <c r="A587" s="30" t="s">
        <v>23</v>
      </c>
      <c r="B587" s="61"/>
      <c r="C587" s="61"/>
      <c r="D587" s="61"/>
      <c r="E587" s="62">
        <f t="shared" si="140"/>
        <v>0</v>
      </c>
    </row>
    <row r="588" spans="1:8" x14ac:dyDescent="0.2">
      <c r="A588" s="30" t="s">
        <v>24</v>
      </c>
      <c r="B588" s="61"/>
      <c r="C588" s="61"/>
      <c r="D588" s="61"/>
      <c r="E588" s="62">
        <f t="shared" si="140"/>
        <v>0</v>
      </c>
    </row>
    <row r="589" spans="1:8" ht="15.75" x14ac:dyDescent="0.25">
      <c r="A589" s="30" t="s">
        <v>25</v>
      </c>
      <c r="B589" s="61"/>
      <c r="C589" s="61"/>
      <c r="D589" s="61"/>
      <c r="E589" s="62">
        <f t="shared" ref="E589:E652" si="155">D589-C589</f>
        <v>0</v>
      </c>
      <c r="H589" s="36"/>
    </row>
    <row r="590" spans="1:8" s="36" customFormat="1" ht="15.75" x14ac:dyDescent="0.25">
      <c r="A590" s="30" t="s">
        <v>26</v>
      </c>
      <c r="B590" s="61"/>
      <c r="C590" s="61"/>
      <c r="D590" s="61"/>
      <c r="E590" s="62">
        <f t="shared" si="155"/>
        <v>0</v>
      </c>
    </row>
    <row r="591" spans="1:8" s="36" customFormat="1" ht="15.75" x14ac:dyDescent="0.25">
      <c r="A591" s="22" t="s">
        <v>27</v>
      </c>
      <c r="B591" s="40"/>
      <c r="C591" s="40"/>
      <c r="D591" s="40"/>
      <c r="E591" s="41">
        <f t="shared" si="155"/>
        <v>0</v>
      </c>
    </row>
    <row r="592" spans="1:8" s="36" customFormat="1" ht="15.75" x14ac:dyDescent="0.25">
      <c r="A592" s="30" t="s">
        <v>28</v>
      </c>
      <c r="B592" s="61"/>
      <c r="C592" s="61"/>
      <c r="D592" s="61"/>
      <c r="E592" s="62">
        <f t="shared" si="155"/>
        <v>0</v>
      </c>
      <c r="H592"/>
    </row>
    <row r="593" spans="1:8" x14ac:dyDescent="0.2">
      <c r="A593" s="30" t="s">
        <v>29</v>
      </c>
      <c r="B593" s="61"/>
      <c r="C593" s="61"/>
      <c r="D593" s="61"/>
      <c r="E593" s="62">
        <f t="shared" si="155"/>
        <v>0</v>
      </c>
    </row>
    <row r="594" spans="1:8" x14ac:dyDescent="0.2">
      <c r="A594" s="30" t="s">
        <v>30</v>
      </c>
      <c r="B594" s="61"/>
      <c r="C594" s="61"/>
      <c r="D594" s="61"/>
      <c r="E594" s="62">
        <f t="shared" si="155"/>
        <v>0</v>
      </c>
    </row>
    <row r="595" spans="1:8" ht="15.75" x14ac:dyDescent="0.25">
      <c r="A595" s="22" t="s">
        <v>31</v>
      </c>
      <c r="B595" s="40"/>
      <c r="C595" s="40"/>
      <c r="D595" s="40"/>
      <c r="E595" s="41">
        <f t="shared" si="155"/>
        <v>0</v>
      </c>
    </row>
    <row r="596" spans="1:8" ht="15.75" x14ac:dyDescent="0.25">
      <c r="A596" s="37" t="s">
        <v>32</v>
      </c>
      <c r="B596" s="40">
        <f>B595+B591+B586+B582</f>
        <v>92335.97</v>
      </c>
      <c r="C596" s="40">
        <f t="shared" ref="C596:D596" si="156">C595+C591+C586+C582</f>
        <v>97403.430999999997</v>
      </c>
      <c r="D596" s="40">
        <f t="shared" si="156"/>
        <v>133099.85</v>
      </c>
      <c r="E596" s="41">
        <f t="shared" si="155"/>
        <v>35696.419000000009</v>
      </c>
    </row>
    <row r="597" spans="1:8" ht="15.75" x14ac:dyDescent="0.25">
      <c r="A597" s="22" t="s">
        <v>60</v>
      </c>
      <c r="B597" s="59"/>
      <c r="C597" s="59"/>
      <c r="D597" s="59"/>
      <c r="E597" s="60">
        <f t="shared" si="155"/>
        <v>0</v>
      </c>
      <c r="H597" s="36"/>
    </row>
    <row r="598" spans="1:8" s="36" customFormat="1" ht="15.75" x14ac:dyDescent="0.25">
      <c r="A598" s="53" t="s">
        <v>53</v>
      </c>
      <c r="B598" s="28"/>
      <c r="C598" s="28"/>
      <c r="D598" s="28"/>
      <c r="E598" s="29">
        <f t="shared" si="155"/>
        <v>0</v>
      </c>
      <c r="H598"/>
    </row>
    <row r="599" spans="1:8" x14ac:dyDescent="0.2">
      <c r="A599" s="54"/>
      <c r="B599" s="26"/>
      <c r="C599" s="26"/>
      <c r="D599" s="26"/>
      <c r="E599" s="27">
        <f t="shared" si="155"/>
        <v>0</v>
      </c>
    </row>
    <row r="600" spans="1:8" x14ac:dyDescent="0.2">
      <c r="A600" s="30" t="s">
        <v>15</v>
      </c>
      <c r="B600" s="61"/>
      <c r="C600" s="61"/>
      <c r="D600" s="61"/>
      <c r="E600" s="62">
        <f t="shared" si="155"/>
        <v>0</v>
      </c>
    </row>
    <row r="601" spans="1:8" ht="15.75" x14ac:dyDescent="0.25">
      <c r="A601" s="30" t="s">
        <v>16</v>
      </c>
      <c r="B601" s="61"/>
      <c r="C601" s="61"/>
      <c r="D601" s="61"/>
      <c r="E601" s="62">
        <f t="shared" si="155"/>
        <v>0</v>
      </c>
      <c r="H601" s="36"/>
    </row>
    <row r="602" spans="1:8" s="36" customFormat="1" ht="15.75" x14ac:dyDescent="0.25">
      <c r="A602" s="30" t="s">
        <v>17</v>
      </c>
      <c r="B602" s="61">
        <v>9268.98</v>
      </c>
      <c r="C602" s="61"/>
      <c r="D602" s="61">
        <v>69860</v>
      </c>
      <c r="E602" s="62">
        <f t="shared" si="155"/>
        <v>69860</v>
      </c>
      <c r="H602"/>
    </row>
    <row r="603" spans="1:8" ht="15.75" x14ac:dyDescent="0.25">
      <c r="A603" s="22" t="s">
        <v>18</v>
      </c>
      <c r="B603" s="40">
        <f>SUM(B600:B602)</f>
        <v>9268.98</v>
      </c>
      <c r="C603" s="40">
        <f t="shared" ref="C603:D603" si="157">SUM(C600:C602)</f>
        <v>0</v>
      </c>
      <c r="D603" s="40">
        <f t="shared" si="157"/>
        <v>69860</v>
      </c>
      <c r="E603" s="41">
        <f t="shared" si="155"/>
        <v>69860</v>
      </c>
    </row>
    <row r="604" spans="1:8" x14ac:dyDescent="0.2">
      <c r="A604" s="30" t="s">
        <v>19</v>
      </c>
      <c r="B604" s="61">
        <v>-57.88</v>
      </c>
      <c r="C604" s="61">
        <v>170</v>
      </c>
      <c r="D604" s="61">
        <v>2615</v>
      </c>
      <c r="E604" s="62">
        <f t="shared" si="155"/>
        <v>2445</v>
      </c>
    </row>
    <row r="605" spans="1:8" x14ac:dyDescent="0.2">
      <c r="A605" s="30" t="s">
        <v>20</v>
      </c>
      <c r="B605" s="61"/>
      <c r="C605" s="61">
        <v>1054</v>
      </c>
      <c r="D605" s="61">
        <v>2241</v>
      </c>
      <c r="E605" s="62">
        <f t="shared" si="155"/>
        <v>1187</v>
      </c>
    </row>
    <row r="606" spans="1:8" ht="15.75" x14ac:dyDescent="0.25">
      <c r="A606" s="30" t="s">
        <v>21</v>
      </c>
      <c r="B606" s="61"/>
      <c r="C606" s="61">
        <v>4700</v>
      </c>
      <c r="D606" s="61">
        <v>1000</v>
      </c>
      <c r="E606" s="62">
        <f t="shared" si="155"/>
        <v>-3700</v>
      </c>
      <c r="H606" s="36"/>
    </row>
    <row r="607" spans="1:8" s="36" customFormat="1" ht="15.75" x14ac:dyDescent="0.25">
      <c r="A607" s="22" t="s">
        <v>22</v>
      </c>
      <c r="B607" s="40">
        <f>SUM(B604:B606)</f>
        <v>-57.88</v>
      </c>
      <c r="C607" s="40">
        <f t="shared" ref="C607:D607" si="158">SUM(C604:C606)</f>
        <v>5924</v>
      </c>
      <c r="D607" s="40">
        <f t="shared" si="158"/>
        <v>5856</v>
      </c>
      <c r="E607" s="41">
        <f t="shared" si="155"/>
        <v>-68</v>
      </c>
      <c r="H607"/>
    </row>
    <row r="608" spans="1:8" x14ac:dyDescent="0.2">
      <c r="A608" s="30" t="s">
        <v>23</v>
      </c>
      <c r="B608" s="61"/>
      <c r="C608" s="61"/>
      <c r="D608" s="61"/>
      <c r="E608" s="62">
        <f t="shared" si="155"/>
        <v>0</v>
      </c>
    </row>
    <row r="609" spans="1:8" x14ac:dyDescent="0.2">
      <c r="A609" s="30" t="s">
        <v>24</v>
      </c>
      <c r="B609" s="61"/>
      <c r="C609" s="61"/>
      <c r="D609" s="61"/>
      <c r="E609" s="62">
        <f t="shared" si="155"/>
        <v>0</v>
      </c>
    </row>
    <row r="610" spans="1:8" ht="15.75" x14ac:dyDescent="0.25">
      <c r="A610" s="30" t="s">
        <v>25</v>
      </c>
      <c r="B610" s="61"/>
      <c r="C610" s="61"/>
      <c r="D610" s="61"/>
      <c r="E610" s="62">
        <f t="shared" si="155"/>
        <v>0</v>
      </c>
      <c r="H610" s="36"/>
    </row>
    <row r="611" spans="1:8" s="36" customFormat="1" ht="15.75" x14ac:dyDescent="0.25">
      <c r="A611" s="30" t="s">
        <v>26</v>
      </c>
      <c r="B611" s="61"/>
      <c r="C611" s="61"/>
      <c r="D611" s="61"/>
      <c r="E611" s="62">
        <f t="shared" si="155"/>
        <v>0</v>
      </c>
    </row>
    <row r="612" spans="1:8" s="36" customFormat="1" ht="15.75" x14ac:dyDescent="0.25">
      <c r="A612" s="22" t="s">
        <v>27</v>
      </c>
      <c r="B612" s="40">
        <f>SUM(B608:B611)</f>
        <v>0</v>
      </c>
      <c r="C612" s="40">
        <f t="shared" ref="C612:D612" si="159">SUM(C608:C611)</f>
        <v>0</v>
      </c>
      <c r="D612" s="40">
        <f t="shared" si="159"/>
        <v>0</v>
      </c>
      <c r="E612" s="41">
        <f t="shared" si="155"/>
        <v>0</v>
      </c>
    </row>
    <row r="613" spans="1:8" s="36" customFormat="1" ht="15.75" x14ac:dyDescent="0.25">
      <c r="A613" s="30" t="s">
        <v>28</v>
      </c>
      <c r="B613" s="61"/>
      <c r="C613" s="61"/>
      <c r="D613" s="61"/>
      <c r="E613" s="62">
        <f t="shared" si="155"/>
        <v>0</v>
      </c>
      <c r="H613"/>
    </row>
    <row r="614" spans="1:8" x14ac:dyDescent="0.2">
      <c r="A614" s="30" t="s">
        <v>29</v>
      </c>
      <c r="B614" s="61"/>
      <c r="C614" s="61"/>
      <c r="D614" s="61"/>
      <c r="E614" s="62">
        <f t="shared" si="155"/>
        <v>0</v>
      </c>
    </row>
    <row r="615" spans="1:8" x14ac:dyDescent="0.2">
      <c r="A615" s="30" t="s">
        <v>30</v>
      </c>
      <c r="B615" s="61"/>
      <c r="C615" s="61"/>
      <c r="D615" s="61"/>
      <c r="E615" s="62">
        <f t="shared" si="155"/>
        <v>0</v>
      </c>
    </row>
    <row r="616" spans="1:8" ht="15.75" x14ac:dyDescent="0.25">
      <c r="A616" s="22" t="s">
        <v>31</v>
      </c>
      <c r="B616" s="40">
        <f>SUM(B613:B615)</f>
        <v>0</v>
      </c>
      <c r="C616" s="40">
        <f t="shared" ref="C616:D616" si="160">SUM(C613:C615)</f>
        <v>0</v>
      </c>
      <c r="D616" s="40">
        <f t="shared" si="160"/>
        <v>0</v>
      </c>
      <c r="E616" s="41">
        <f t="shared" si="155"/>
        <v>0</v>
      </c>
    </row>
    <row r="617" spans="1:8" ht="15.75" x14ac:dyDescent="0.25">
      <c r="A617" s="37" t="s">
        <v>32</v>
      </c>
      <c r="B617" s="40">
        <f>B616+B612+B607+B603</f>
        <v>9211.1</v>
      </c>
      <c r="C617" s="40">
        <f t="shared" ref="C617:D617" si="161">C616+C612+C607+C603</f>
        <v>5924</v>
      </c>
      <c r="D617" s="40">
        <f t="shared" si="161"/>
        <v>75716</v>
      </c>
      <c r="E617" s="41">
        <f t="shared" si="155"/>
        <v>69792</v>
      </c>
    </row>
    <row r="618" spans="1:8" ht="15.75" x14ac:dyDescent="0.25">
      <c r="A618" s="30" t="s">
        <v>61</v>
      </c>
      <c r="B618" s="55"/>
      <c r="C618" s="55"/>
      <c r="D618" s="55"/>
      <c r="E618" s="56">
        <f t="shared" si="155"/>
        <v>0</v>
      </c>
    </row>
    <row r="619" spans="1:8" x14ac:dyDescent="0.2">
      <c r="A619" s="30"/>
      <c r="B619" s="55"/>
      <c r="C619" s="55"/>
      <c r="D619" s="55"/>
      <c r="E619" s="56">
        <f t="shared" si="155"/>
        <v>0</v>
      </c>
    </row>
    <row r="620" spans="1:8" ht="15.75" x14ac:dyDescent="0.25">
      <c r="A620" s="30" t="s">
        <v>15</v>
      </c>
      <c r="B620" s="55">
        <f>B453+B474+B495+B516+B537+B558+B579+B600</f>
        <v>455152.62</v>
      </c>
      <c r="C620" s="55">
        <f t="shared" ref="C620:D620" si="162">C453+C474+C495+C516+C537+C558+C579+C600</f>
        <v>605764.78</v>
      </c>
      <c r="D620" s="55">
        <f t="shared" si="162"/>
        <v>500000</v>
      </c>
      <c r="E620" s="56">
        <f t="shared" si="155"/>
        <v>-105764.78000000003</v>
      </c>
      <c r="G620" s="81"/>
      <c r="H620" s="36"/>
    </row>
    <row r="621" spans="1:8" s="36" customFormat="1" ht="15.75" x14ac:dyDescent="0.25">
      <c r="A621" s="30" t="s">
        <v>16</v>
      </c>
      <c r="B621" s="55">
        <f t="shared" ref="B621:D637" si="163">B454+B475+B496+B517+B538+B559+B580+B601</f>
        <v>0</v>
      </c>
      <c r="C621" s="55">
        <f t="shared" si="163"/>
        <v>0</v>
      </c>
      <c r="D621" s="55">
        <f t="shared" si="163"/>
        <v>0</v>
      </c>
      <c r="E621" s="56">
        <f t="shared" si="155"/>
        <v>0</v>
      </c>
      <c r="G621" s="81"/>
      <c r="H621"/>
    </row>
    <row r="622" spans="1:8" x14ac:dyDescent="0.2">
      <c r="A622" s="30" t="s">
        <v>17</v>
      </c>
      <c r="B622" s="55">
        <f t="shared" si="163"/>
        <v>179766.33000000002</v>
      </c>
      <c r="C622" s="55">
        <f t="shared" si="163"/>
        <v>272594.15100000001</v>
      </c>
      <c r="D622" s="55">
        <f t="shared" si="163"/>
        <v>269513.05000000005</v>
      </c>
      <c r="E622" s="56">
        <f t="shared" si="155"/>
        <v>-3081.100999999966</v>
      </c>
      <c r="G622" s="81"/>
    </row>
    <row r="623" spans="1:8" ht="15.75" x14ac:dyDescent="0.25">
      <c r="A623" s="22" t="s">
        <v>18</v>
      </c>
      <c r="B623" s="57">
        <f t="shared" si="163"/>
        <v>634918.94999999995</v>
      </c>
      <c r="C623" s="57">
        <f t="shared" si="163"/>
        <v>878358.93099999998</v>
      </c>
      <c r="D623" s="57">
        <f t="shared" si="163"/>
        <v>769513.04999999993</v>
      </c>
      <c r="E623" s="58">
        <f t="shared" si="155"/>
        <v>-108845.88100000005</v>
      </c>
      <c r="F623" s="80"/>
      <c r="G623" s="81"/>
    </row>
    <row r="624" spans="1:8" x14ac:dyDescent="0.2">
      <c r="A624" s="30" t="s">
        <v>19</v>
      </c>
      <c r="B624" s="55">
        <f t="shared" si="163"/>
        <v>1771.12</v>
      </c>
      <c r="C624" s="55">
        <f t="shared" si="163"/>
        <v>170</v>
      </c>
      <c r="D624" s="55">
        <f t="shared" si="163"/>
        <v>2615</v>
      </c>
      <c r="E624" s="56">
        <f t="shared" si="155"/>
        <v>2445</v>
      </c>
      <c r="G624" s="81"/>
    </row>
    <row r="625" spans="1:8" ht="15.75" x14ac:dyDescent="0.25">
      <c r="A625" s="30" t="s">
        <v>20</v>
      </c>
      <c r="B625" s="55">
        <f t="shared" si="163"/>
        <v>362.61</v>
      </c>
      <c r="C625" s="55">
        <f t="shared" si="163"/>
        <v>1054</v>
      </c>
      <c r="D625" s="55">
        <f t="shared" si="163"/>
        <v>2241</v>
      </c>
      <c r="E625" s="56">
        <f t="shared" si="155"/>
        <v>1187</v>
      </c>
      <c r="G625" s="81"/>
      <c r="H625" s="36"/>
    </row>
    <row r="626" spans="1:8" s="36" customFormat="1" ht="15.75" x14ac:dyDescent="0.25">
      <c r="A626" s="30" t="s">
        <v>21</v>
      </c>
      <c r="B626" s="55">
        <f t="shared" si="163"/>
        <v>26.69</v>
      </c>
      <c r="C626" s="55">
        <f t="shared" si="163"/>
        <v>4700</v>
      </c>
      <c r="D626" s="55">
        <f t="shared" si="163"/>
        <v>1000</v>
      </c>
      <c r="E626" s="56">
        <f t="shared" si="155"/>
        <v>-3700</v>
      </c>
      <c r="F626"/>
      <c r="G626" s="81"/>
      <c r="H626"/>
    </row>
    <row r="627" spans="1:8" ht="15.75" x14ac:dyDescent="0.25">
      <c r="A627" s="22" t="s">
        <v>22</v>
      </c>
      <c r="B627" s="57">
        <f t="shared" si="163"/>
        <v>2160.42</v>
      </c>
      <c r="C627" s="57">
        <f t="shared" si="163"/>
        <v>5924</v>
      </c>
      <c r="D627" s="57">
        <f t="shared" si="163"/>
        <v>5856</v>
      </c>
      <c r="E627" s="58">
        <f t="shared" si="155"/>
        <v>-68</v>
      </c>
      <c r="F627" s="80"/>
      <c r="G627" s="81"/>
    </row>
    <row r="628" spans="1:8" x14ac:dyDescent="0.2">
      <c r="A628" s="30" t="s">
        <v>23</v>
      </c>
      <c r="B628" s="55">
        <f t="shared" si="163"/>
        <v>0</v>
      </c>
      <c r="C628" s="55">
        <f t="shared" si="163"/>
        <v>0</v>
      </c>
      <c r="D628" s="55">
        <f t="shared" si="163"/>
        <v>0</v>
      </c>
      <c r="E628" s="56">
        <f t="shared" si="155"/>
        <v>0</v>
      </c>
    </row>
    <row r="629" spans="1:8" ht="15.75" x14ac:dyDescent="0.25">
      <c r="A629" s="30" t="s">
        <v>24</v>
      </c>
      <c r="B629" s="55">
        <f t="shared" si="163"/>
        <v>0</v>
      </c>
      <c r="C629" s="55">
        <f t="shared" si="163"/>
        <v>0</v>
      </c>
      <c r="D629" s="55">
        <f t="shared" si="163"/>
        <v>0</v>
      </c>
      <c r="E629" s="56">
        <f t="shared" si="155"/>
        <v>0</v>
      </c>
      <c r="H629" s="36"/>
    </row>
    <row r="630" spans="1:8" s="36" customFormat="1" ht="15.75" x14ac:dyDescent="0.25">
      <c r="A630" s="30" t="s">
        <v>25</v>
      </c>
      <c r="B630" s="55">
        <f t="shared" si="163"/>
        <v>0</v>
      </c>
      <c r="C630" s="55">
        <f t="shared" si="163"/>
        <v>0</v>
      </c>
      <c r="D630" s="55">
        <f t="shared" si="163"/>
        <v>0</v>
      </c>
      <c r="E630" s="56">
        <f t="shared" si="155"/>
        <v>0</v>
      </c>
    </row>
    <row r="631" spans="1:8" s="36" customFormat="1" ht="15.75" x14ac:dyDescent="0.25">
      <c r="A631" s="30" t="s">
        <v>26</v>
      </c>
      <c r="B631" s="55">
        <f t="shared" si="163"/>
        <v>0</v>
      </c>
      <c r="C631" s="55">
        <f t="shared" si="163"/>
        <v>0</v>
      </c>
      <c r="D631" s="55">
        <f t="shared" si="163"/>
        <v>0</v>
      </c>
      <c r="E631" s="56">
        <f t="shared" si="155"/>
        <v>0</v>
      </c>
    </row>
    <row r="632" spans="1:8" s="36" customFormat="1" ht="15.75" x14ac:dyDescent="0.25">
      <c r="A632" s="22" t="s">
        <v>27</v>
      </c>
      <c r="B632" s="57">
        <f t="shared" si="163"/>
        <v>0</v>
      </c>
      <c r="C632" s="57">
        <f t="shared" si="163"/>
        <v>0</v>
      </c>
      <c r="D632" s="57">
        <f t="shared" si="163"/>
        <v>0</v>
      </c>
      <c r="E632" s="58">
        <f t="shared" si="155"/>
        <v>0</v>
      </c>
      <c r="H632"/>
    </row>
    <row r="633" spans="1:8" x14ac:dyDescent="0.2">
      <c r="A633" s="30" t="s">
        <v>28</v>
      </c>
      <c r="B633" s="55">
        <f t="shared" si="163"/>
        <v>0</v>
      </c>
      <c r="C633" s="55">
        <f t="shared" si="163"/>
        <v>0</v>
      </c>
      <c r="D633" s="55">
        <f t="shared" si="163"/>
        <v>0</v>
      </c>
      <c r="E633" s="56">
        <f t="shared" si="155"/>
        <v>0</v>
      </c>
    </row>
    <row r="634" spans="1:8" x14ac:dyDescent="0.2">
      <c r="A634" s="30" t="s">
        <v>29</v>
      </c>
      <c r="B634" s="55">
        <f t="shared" si="163"/>
        <v>0</v>
      </c>
      <c r="C634" s="55">
        <f t="shared" si="163"/>
        <v>0</v>
      </c>
      <c r="D634" s="55">
        <f t="shared" si="163"/>
        <v>0</v>
      </c>
      <c r="E634" s="56">
        <f t="shared" si="155"/>
        <v>0</v>
      </c>
    </row>
    <row r="635" spans="1:8" x14ac:dyDescent="0.2">
      <c r="A635" s="30" t="s">
        <v>30</v>
      </c>
      <c r="B635" s="55">
        <f t="shared" si="163"/>
        <v>0</v>
      </c>
      <c r="C635" s="55">
        <f t="shared" si="163"/>
        <v>0</v>
      </c>
      <c r="D635" s="55">
        <f t="shared" si="163"/>
        <v>0</v>
      </c>
      <c r="E635" s="56">
        <f t="shared" si="155"/>
        <v>0</v>
      </c>
    </row>
    <row r="636" spans="1:8" ht="15.75" x14ac:dyDescent="0.25">
      <c r="A636" s="22" t="s">
        <v>31</v>
      </c>
      <c r="B636" s="57">
        <f t="shared" si="163"/>
        <v>0</v>
      </c>
      <c r="C636" s="57">
        <f t="shared" si="163"/>
        <v>0</v>
      </c>
      <c r="D636" s="57">
        <f t="shared" si="163"/>
        <v>0</v>
      </c>
      <c r="E636" s="58">
        <f t="shared" si="155"/>
        <v>0</v>
      </c>
    </row>
    <row r="637" spans="1:8" ht="15.75" x14ac:dyDescent="0.25">
      <c r="A637" s="37" t="s">
        <v>52</v>
      </c>
      <c r="B637" s="57">
        <f t="shared" si="163"/>
        <v>637079.37</v>
      </c>
      <c r="C637" s="57">
        <f t="shared" si="163"/>
        <v>884282.93099999998</v>
      </c>
      <c r="D637" s="57">
        <f t="shared" si="163"/>
        <v>775369.04999999993</v>
      </c>
      <c r="E637" s="58">
        <f t="shared" si="155"/>
        <v>-108913.88100000005</v>
      </c>
    </row>
    <row r="638" spans="1:8" ht="15.75" x14ac:dyDescent="0.25">
      <c r="A638" s="2"/>
      <c r="B638" s="3"/>
      <c r="C638" s="3"/>
      <c r="D638" s="3"/>
      <c r="E638" s="4">
        <f t="shared" si="155"/>
        <v>0</v>
      </c>
    </row>
    <row r="639" spans="1:8" ht="15.75" x14ac:dyDescent="0.25">
      <c r="A639" s="22" t="s">
        <v>62</v>
      </c>
      <c r="B639" s="59"/>
      <c r="C639" s="59"/>
      <c r="D639" s="59"/>
      <c r="E639" s="60">
        <f t="shared" si="155"/>
        <v>0</v>
      </c>
      <c r="H639" s="36"/>
    </row>
    <row r="640" spans="1:8" s="36" customFormat="1" ht="15.75" x14ac:dyDescent="0.25">
      <c r="A640" s="53" t="s">
        <v>63</v>
      </c>
      <c r="B640" s="28"/>
      <c r="C640" s="28"/>
      <c r="D640" s="28"/>
      <c r="E640" s="29">
        <f t="shared" si="155"/>
        <v>0</v>
      </c>
      <c r="H640"/>
    </row>
    <row r="641" spans="1:8" x14ac:dyDescent="0.2">
      <c r="A641" s="54"/>
      <c r="B641" s="26"/>
      <c r="C641" s="26"/>
      <c r="D641" s="26"/>
      <c r="E641" s="27">
        <f t="shared" si="155"/>
        <v>0</v>
      </c>
    </row>
    <row r="642" spans="1:8" x14ac:dyDescent="0.2">
      <c r="A642" s="30" t="s">
        <v>15</v>
      </c>
      <c r="B642" s="61">
        <v>72729.52</v>
      </c>
      <c r="C642" s="61"/>
      <c r="D642" s="61">
        <v>90211</v>
      </c>
      <c r="E642" s="62">
        <f t="shared" si="155"/>
        <v>90211</v>
      </c>
    </row>
    <row r="643" spans="1:8" ht="15.75" x14ac:dyDescent="0.25">
      <c r="A643" s="30" t="s">
        <v>16</v>
      </c>
      <c r="B643" s="61"/>
      <c r="C643" s="61"/>
      <c r="D643" s="61"/>
      <c r="E643" s="62">
        <f t="shared" si="155"/>
        <v>0</v>
      </c>
      <c r="H643" s="36"/>
    </row>
    <row r="644" spans="1:8" s="36" customFormat="1" ht="15.75" x14ac:dyDescent="0.25">
      <c r="A644" s="30" t="s">
        <v>17</v>
      </c>
      <c r="B644" s="61">
        <v>23020.86</v>
      </c>
      <c r="C644" s="61">
        <v>0</v>
      </c>
      <c r="D644" s="61">
        <v>48600</v>
      </c>
      <c r="E644" s="62">
        <f t="shared" si="155"/>
        <v>48600</v>
      </c>
      <c r="H644"/>
    </row>
    <row r="645" spans="1:8" ht="15.75" x14ac:dyDescent="0.25">
      <c r="A645" s="22" t="s">
        <v>18</v>
      </c>
      <c r="B645" s="40">
        <f>SUM(B642:B644)</f>
        <v>95750.38</v>
      </c>
      <c r="C645" s="40">
        <f t="shared" ref="C645:D645" si="164">SUM(C642:C644)</f>
        <v>0</v>
      </c>
      <c r="D645" s="40">
        <f t="shared" si="164"/>
        <v>138811</v>
      </c>
      <c r="E645" s="41">
        <f t="shared" si="155"/>
        <v>138811</v>
      </c>
    </row>
    <row r="646" spans="1:8" x14ac:dyDescent="0.2">
      <c r="A646" s="30" t="s">
        <v>19</v>
      </c>
      <c r="B646" s="61">
        <v>1173.4000000000001</v>
      </c>
      <c r="C646" s="61"/>
      <c r="D646" s="61">
        <v>1200</v>
      </c>
      <c r="E646" s="62">
        <f t="shared" si="155"/>
        <v>1200</v>
      </c>
    </row>
    <row r="647" spans="1:8" x14ac:dyDescent="0.2">
      <c r="A647" s="30" t="s">
        <v>20</v>
      </c>
      <c r="B647" s="61">
        <v>19</v>
      </c>
      <c r="C647" s="61"/>
      <c r="D647" s="61"/>
      <c r="E647" s="62">
        <f t="shared" si="155"/>
        <v>0</v>
      </c>
    </row>
    <row r="648" spans="1:8" ht="15.75" x14ac:dyDescent="0.25">
      <c r="A648" s="30" t="s">
        <v>21</v>
      </c>
      <c r="B648" s="61">
        <v>529.99</v>
      </c>
      <c r="C648" s="61"/>
      <c r="D648" s="61"/>
      <c r="E648" s="62">
        <f t="shared" si="155"/>
        <v>0</v>
      </c>
      <c r="H648" s="36"/>
    </row>
    <row r="649" spans="1:8" s="36" customFormat="1" ht="15.75" x14ac:dyDescent="0.25">
      <c r="A649" s="22" t="s">
        <v>22</v>
      </c>
      <c r="B649" s="40">
        <f>SUM(B646:B648)</f>
        <v>1722.39</v>
      </c>
      <c r="C649" s="40">
        <f t="shared" ref="C649:D649" si="165">SUM(C646:C648)</f>
        <v>0</v>
      </c>
      <c r="D649" s="40">
        <f t="shared" si="165"/>
        <v>1200</v>
      </c>
      <c r="E649" s="41">
        <f t="shared" si="155"/>
        <v>1200</v>
      </c>
      <c r="H649"/>
    </row>
    <row r="650" spans="1:8" x14ac:dyDescent="0.2">
      <c r="A650" s="30" t="s">
        <v>23</v>
      </c>
      <c r="B650" s="61"/>
      <c r="C650" s="61"/>
      <c r="D650" s="61"/>
      <c r="E650" s="62">
        <f t="shared" si="155"/>
        <v>0</v>
      </c>
    </row>
    <row r="651" spans="1:8" x14ac:dyDescent="0.2">
      <c r="A651" s="30" t="s">
        <v>24</v>
      </c>
      <c r="B651" s="61"/>
      <c r="C651" s="61"/>
      <c r="D651" s="61"/>
      <c r="E651" s="62">
        <f t="shared" si="155"/>
        <v>0</v>
      </c>
    </row>
    <row r="652" spans="1:8" ht="15.75" x14ac:dyDescent="0.25">
      <c r="A652" s="30" t="s">
        <v>25</v>
      </c>
      <c r="B652" s="61"/>
      <c r="C652" s="61"/>
      <c r="D652" s="61"/>
      <c r="E652" s="62">
        <f t="shared" si="155"/>
        <v>0</v>
      </c>
      <c r="H652" s="36"/>
    </row>
    <row r="653" spans="1:8" s="36" customFormat="1" ht="15.75" x14ac:dyDescent="0.25">
      <c r="A653" s="30" t="s">
        <v>26</v>
      </c>
      <c r="B653" s="61"/>
      <c r="C653" s="61"/>
      <c r="D653" s="61"/>
      <c r="E653" s="62">
        <f t="shared" ref="E653:E716" si="166">D653-C653</f>
        <v>0</v>
      </c>
    </row>
    <row r="654" spans="1:8" s="36" customFormat="1" ht="15.75" x14ac:dyDescent="0.25">
      <c r="A654" s="22" t="s">
        <v>27</v>
      </c>
      <c r="B654" s="40">
        <f>SUM(B650:B653)</f>
        <v>0</v>
      </c>
      <c r="C654" s="40">
        <f t="shared" ref="C654:D654" si="167">SUM(C650:C653)</f>
        <v>0</v>
      </c>
      <c r="D654" s="40">
        <f t="shared" si="167"/>
        <v>0</v>
      </c>
      <c r="E654" s="41">
        <f t="shared" si="166"/>
        <v>0</v>
      </c>
    </row>
    <row r="655" spans="1:8" s="36" customFormat="1" ht="15.75" x14ac:dyDescent="0.25">
      <c r="A655" s="30" t="s">
        <v>28</v>
      </c>
      <c r="B655" s="61"/>
      <c r="C655" s="61"/>
      <c r="D655" s="61"/>
      <c r="E655" s="62">
        <f t="shared" si="166"/>
        <v>0</v>
      </c>
      <c r="H655"/>
    </row>
    <row r="656" spans="1:8" x14ac:dyDescent="0.2">
      <c r="A656" s="30" t="s">
        <v>29</v>
      </c>
      <c r="B656" s="61"/>
      <c r="C656" s="61"/>
      <c r="D656" s="61"/>
      <c r="E656" s="62">
        <f t="shared" si="166"/>
        <v>0</v>
      </c>
    </row>
    <row r="657" spans="1:8" x14ac:dyDescent="0.2">
      <c r="A657" s="30" t="s">
        <v>30</v>
      </c>
      <c r="B657" s="61"/>
      <c r="C657" s="61"/>
      <c r="D657" s="61"/>
      <c r="E657" s="62">
        <f t="shared" si="166"/>
        <v>0</v>
      </c>
    </row>
    <row r="658" spans="1:8" ht="15.75" x14ac:dyDescent="0.25">
      <c r="A658" s="22" t="s">
        <v>31</v>
      </c>
      <c r="B658" s="40">
        <f>SUM(B655:B657)</f>
        <v>0</v>
      </c>
      <c r="C658" s="40">
        <f t="shared" ref="C658:D658" si="168">SUM(C655:C657)</f>
        <v>0</v>
      </c>
      <c r="D658" s="40">
        <f t="shared" si="168"/>
        <v>0</v>
      </c>
      <c r="E658" s="41">
        <f t="shared" si="166"/>
        <v>0</v>
      </c>
    </row>
    <row r="659" spans="1:8" ht="15.75" x14ac:dyDescent="0.25">
      <c r="A659" s="37" t="s">
        <v>32</v>
      </c>
      <c r="B659" s="40">
        <f>B658+B654+B649+B645</f>
        <v>97472.77</v>
      </c>
      <c r="C659" s="40">
        <f t="shared" ref="C659:D659" si="169">C658+C654+C649+C645</f>
        <v>0</v>
      </c>
      <c r="D659" s="40">
        <f t="shared" si="169"/>
        <v>140011</v>
      </c>
      <c r="E659" s="41">
        <f t="shared" si="166"/>
        <v>140011</v>
      </c>
    </row>
    <row r="660" spans="1:8" ht="15.75" x14ac:dyDescent="0.25">
      <c r="A660" s="22" t="s">
        <v>64</v>
      </c>
      <c r="B660" s="59"/>
      <c r="C660" s="59"/>
      <c r="D660" s="59"/>
      <c r="E660" s="60">
        <f t="shared" si="166"/>
        <v>0</v>
      </c>
      <c r="H660" s="36"/>
    </row>
    <row r="661" spans="1:8" s="36" customFormat="1" ht="15.75" x14ac:dyDescent="0.25">
      <c r="A661" s="53" t="s">
        <v>63</v>
      </c>
      <c r="B661" s="28"/>
      <c r="C661" s="28"/>
      <c r="D661" s="28"/>
      <c r="E661" s="29">
        <f t="shared" si="166"/>
        <v>0</v>
      </c>
      <c r="H661"/>
    </row>
    <row r="662" spans="1:8" x14ac:dyDescent="0.2">
      <c r="A662" s="54"/>
      <c r="B662" s="26"/>
      <c r="C662" s="26"/>
      <c r="D662" s="26"/>
      <c r="E662" s="27">
        <f t="shared" si="166"/>
        <v>0</v>
      </c>
    </row>
    <row r="663" spans="1:8" x14ac:dyDescent="0.2">
      <c r="A663" s="30" t="s">
        <v>15</v>
      </c>
      <c r="B663" s="61">
        <v>78476.11</v>
      </c>
      <c r="C663" s="61">
        <v>103818.77</v>
      </c>
      <c r="D663" s="61">
        <v>78476</v>
      </c>
      <c r="E663" s="62">
        <f t="shared" si="166"/>
        <v>-25342.770000000004</v>
      </c>
    </row>
    <row r="664" spans="1:8" ht="15.75" x14ac:dyDescent="0.25">
      <c r="A664" s="30" t="s">
        <v>16</v>
      </c>
      <c r="B664" s="61"/>
      <c r="C664" s="61"/>
      <c r="D664" s="61"/>
      <c r="E664" s="62">
        <f t="shared" si="166"/>
        <v>0</v>
      </c>
      <c r="H664" s="36"/>
    </row>
    <row r="665" spans="1:8" s="36" customFormat="1" ht="15.75" x14ac:dyDescent="0.25">
      <c r="A665" s="30" t="s">
        <v>17</v>
      </c>
      <c r="B665" s="61">
        <v>37324.629999999997</v>
      </c>
      <c r="C665" s="61">
        <v>46718.446500000005</v>
      </c>
      <c r="D665" s="61">
        <v>37325</v>
      </c>
      <c r="E665" s="62">
        <f t="shared" si="166"/>
        <v>-9393.4465000000055</v>
      </c>
      <c r="H665"/>
    </row>
    <row r="666" spans="1:8" ht="15.75" x14ac:dyDescent="0.25">
      <c r="A666" s="22" t="s">
        <v>18</v>
      </c>
      <c r="B666" s="40">
        <f>SUM(B663:B665)</f>
        <v>115800.73999999999</v>
      </c>
      <c r="C666" s="40">
        <f t="shared" ref="C666:D666" si="170">SUM(C663:C665)</f>
        <v>150537.21650000001</v>
      </c>
      <c r="D666" s="40">
        <f t="shared" si="170"/>
        <v>115801</v>
      </c>
      <c r="E666" s="41">
        <f t="shared" si="166"/>
        <v>-34736.21650000001</v>
      </c>
    </row>
    <row r="667" spans="1:8" x14ac:dyDescent="0.2">
      <c r="A667" s="30" t="s">
        <v>19</v>
      </c>
      <c r="B667" s="61"/>
      <c r="C667" s="61"/>
      <c r="D667" s="61"/>
      <c r="E667" s="62">
        <f t="shared" si="166"/>
        <v>0</v>
      </c>
    </row>
    <row r="668" spans="1:8" x14ac:dyDescent="0.2">
      <c r="A668" s="30" t="s">
        <v>20</v>
      </c>
      <c r="B668" s="61"/>
      <c r="C668" s="61"/>
      <c r="D668" s="61"/>
      <c r="E668" s="62">
        <f t="shared" si="166"/>
        <v>0</v>
      </c>
    </row>
    <row r="669" spans="1:8" ht="15.75" x14ac:dyDescent="0.25">
      <c r="A669" s="30" t="s">
        <v>21</v>
      </c>
      <c r="B669" s="61"/>
      <c r="C669" s="61"/>
      <c r="D669" s="61"/>
      <c r="E669" s="62">
        <f t="shared" si="166"/>
        <v>0</v>
      </c>
      <c r="H669" s="36"/>
    </row>
    <row r="670" spans="1:8" s="36" customFormat="1" ht="15.75" x14ac:dyDescent="0.25">
      <c r="A670" s="22" t="s">
        <v>22</v>
      </c>
      <c r="B670" s="40"/>
      <c r="C670" s="40"/>
      <c r="D670" s="40"/>
      <c r="E670" s="41">
        <f t="shared" si="166"/>
        <v>0</v>
      </c>
      <c r="H670"/>
    </row>
    <row r="671" spans="1:8" x14ac:dyDescent="0.2">
      <c r="A671" s="30" t="s">
        <v>23</v>
      </c>
      <c r="B671" s="61"/>
      <c r="C671" s="61"/>
      <c r="D671" s="61"/>
      <c r="E671" s="62">
        <f t="shared" si="166"/>
        <v>0</v>
      </c>
    </row>
    <row r="672" spans="1:8" x14ac:dyDescent="0.2">
      <c r="A672" s="30" t="s">
        <v>24</v>
      </c>
      <c r="B672" s="61"/>
      <c r="C672" s="61"/>
      <c r="D672" s="61"/>
      <c r="E672" s="62">
        <f t="shared" si="166"/>
        <v>0</v>
      </c>
    </row>
    <row r="673" spans="1:8" ht="15.75" x14ac:dyDescent="0.25">
      <c r="A673" s="30" t="s">
        <v>25</v>
      </c>
      <c r="B673" s="61"/>
      <c r="C673" s="61"/>
      <c r="D673" s="61"/>
      <c r="E673" s="62">
        <f t="shared" si="166"/>
        <v>0</v>
      </c>
      <c r="H673" s="36"/>
    </row>
    <row r="674" spans="1:8" s="36" customFormat="1" ht="15.75" x14ac:dyDescent="0.25">
      <c r="A674" s="30" t="s">
        <v>26</v>
      </c>
      <c r="B674" s="61"/>
      <c r="C674" s="61"/>
      <c r="D674" s="61"/>
      <c r="E674" s="62">
        <f t="shared" si="166"/>
        <v>0</v>
      </c>
    </row>
    <row r="675" spans="1:8" s="36" customFormat="1" ht="15.75" x14ac:dyDescent="0.25">
      <c r="A675" s="22" t="s">
        <v>27</v>
      </c>
      <c r="B675" s="40"/>
      <c r="C675" s="40"/>
      <c r="D675" s="40"/>
      <c r="E675" s="41">
        <f t="shared" si="166"/>
        <v>0</v>
      </c>
    </row>
    <row r="676" spans="1:8" s="36" customFormat="1" ht="15.75" x14ac:dyDescent="0.25">
      <c r="A676" s="30" t="s">
        <v>28</v>
      </c>
      <c r="B676" s="61"/>
      <c r="C676" s="61"/>
      <c r="D676" s="61"/>
      <c r="E676" s="62">
        <f t="shared" si="166"/>
        <v>0</v>
      </c>
      <c r="H676"/>
    </row>
    <row r="677" spans="1:8" x14ac:dyDescent="0.2">
      <c r="A677" s="30" t="s">
        <v>29</v>
      </c>
      <c r="B677" s="61"/>
      <c r="C677" s="61"/>
      <c r="D677" s="61"/>
      <c r="E677" s="62">
        <f t="shared" si="166"/>
        <v>0</v>
      </c>
    </row>
    <row r="678" spans="1:8" x14ac:dyDescent="0.2">
      <c r="A678" s="30" t="s">
        <v>30</v>
      </c>
      <c r="B678" s="61"/>
      <c r="C678" s="61"/>
      <c r="D678" s="61"/>
      <c r="E678" s="62">
        <f t="shared" si="166"/>
        <v>0</v>
      </c>
    </row>
    <row r="679" spans="1:8" ht="15.75" x14ac:dyDescent="0.25">
      <c r="A679" s="22" t="s">
        <v>31</v>
      </c>
      <c r="B679" s="40"/>
      <c r="C679" s="40"/>
      <c r="D679" s="40"/>
      <c r="E679" s="41">
        <f t="shared" si="166"/>
        <v>0</v>
      </c>
    </row>
    <row r="680" spans="1:8" ht="15.75" x14ac:dyDescent="0.25">
      <c r="A680" s="37" t="s">
        <v>32</v>
      </c>
      <c r="B680" s="40">
        <f>B679+B675+B670+B666</f>
        <v>115800.73999999999</v>
      </c>
      <c r="C680" s="40">
        <f t="shared" ref="C680:D680" si="171">C679+C675+C670+C666</f>
        <v>150537.21650000001</v>
      </c>
      <c r="D680" s="40">
        <f t="shared" si="171"/>
        <v>115801</v>
      </c>
      <c r="E680" s="41">
        <f t="shared" si="166"/>
        <v>-34736.21650000001</v>
      </c>
    </row>
    <row r="681" spans="1:8" ht="15.75" x14ac:dyDescent="0.25">
      <c r="A681" s="22" t="s">
        <v>65</v>
      </c>
      <c r="B681" s="59"/>
      <c r="C681" s="59"/>
      <c r="D681" s="59"/>
      <c r="E681" s="60">
        <f t="shared" si="166"/>
        <v>0</v>
      </c>
      <c r="H681" s="36"/>
    </row>
    <row r="682" spans="1:8" s="36" customFormat="1" ht="15.75" x14ac:dyDescent="0.25">
      <c r="A682" s="53" t="s">
        <v>63</v>
      </c>
      <c r="B682" s="28"/>
      <c r="C682" s="28"/>
      <c r="D682" s="28"/>
      <c r="E682" s="29">
        <f t="shared" si="166"/>
        <v>0</v>
      </c>
      <c r="H682"/>
    </row>
    <row r="683" spans="1:8" x14ac:dyDescent="0.2">
      <c r="A683" s="54"/>
      <c r="B683" s="26"/>
      <c r="C683" s="26"/>
      <c r="D683" s="26"/>
      <c r="E683" s="27">
        <f t="shared" si="166"/>
        <v>0</v>
      </c>
    </row>
    <row r="684" spans="1:8" x14ac:dyDescent="0.2">
      <c r="A684" s="30" t="s">
        <v>15</v>
      </c>
      <c r="B684" s="61">
        <v>172570.2</v>
      </c>
      <c r="C684" s="61">
        <v>195967.5</v>
      </c>
      <c r="D684" s="61">
        <v>172570</v>
      </c>
      <c r="E684" s="62">
        <f t="shared" si="166"/>
        <v>-23397.5</v>
      </c>
    </row>
    <row r="685" spans="1:8" ht="15.75" x14ac:dyDescent="0.25">
      <c r="A685" s="30" t="s">
        <v>16</v>
      </c>
      <c r="B685" s="61"/>
      <c r="C685" s="61"/>
      <c r="D685" s="61"/>
      <c r="E685" s="62">
        <f t="shared" si="166"/>
        <v>0</v>
      </c>
      <c r="H685" s="36"/>
    </row>
    <row r="686" spans="1:8" s="36" customFormat="1" ht="15.75" x14ac:dyDescent="0.25">
      <c r="A686" s="30" t="s">
        <v>17</v>
      </c>
      <c r="B686" s="61">
        <v>73320.850000000006</v>
      </c>
      <c r="C686" s="61">
        <v>88185.375</v>
      </c>
      <c r="D686" s="61">
        <v>76833</v>
      </c>
      <c r="E686" s="62">
        <f t="shared" si="166"/>
        <v>-11352.375</v>
      </c>
      <c r="H686"/>
    </row>
    <row r="687" spans="1:8" ht="15.75" x14ac:dyDescent="0.25">
      <c r="A687" s="22" t="s">
        <v>18</v>
      </c>
      <c r="B687" s="40">
        <f>SUM(B684:B686)</f>
        <v>245891.05000000002</v>
      </c>
      <c r="C687" s="40">
        <f t="shared" ref="C687:D687" si="172">SUM(C684:C686)</f>
        <v>284152.875</v>
      </c>
      <c r="D687" s="40">
        <f t="shared" si="172"/>
        <v>249403</v>
      </c>
      <c r="E687" s="41">
        <f t="shared" si="166"/>
        <v>-34749.875</v>
      </c>
    </row>
    <row r="688" spans="1:8" x14ac:dyDescent="0.2">
      <c r="A688" s="30" t="s">
        <v>19</v>
      </c>
      <c r="B688" s="61"/>
      <c r="C688" s="61"/>
      <c r="D688" s="61"/>
      <c r="E688" s="62">
        <f t="shared" si="166"/>
        <v>0</v>
      </c>
    </row>
    <row r="689" spans="1:8" x14ac:dyDescent="0.2">
      <c r="A689" s="30" t="s">
        <v>20</v>
      </c>
      <c r="B689" s="61"/>
      <c r="C689" s="61"/>
      <c r="D689" s="61"/>
      <c r="E689" s="62">
        <f t="shared" si="166"/>
        <v>0</v>
      </c>
    </row>
    <row r="690" spans="1:8" ht="15.75" x14ac:dyDescent="0.25">
      <c r="A690" s="30" t="s">
        <v>21</v>
      </c>
      <c r="B690" s="61">
        <v>123.35</v>
      </c>
      <c r="C690" s="61"/>
      <c r="D690" s="61"/>
      <c r="E690" s="62">
        <f t="shared" si="166"/>
        <v>0</v>
      </c>
      <c r="H690" s="36"/>
    </row>
    <row r="691" spans="1:8" s="36" customFormat="1" ht="15.75" x14ac:dyDescent="0.25">
      <c r="A691" s="22" t="s">
        <v>22</v>
      </c>
      <c r="B691" s="40">
        <f>SUM(B688:B690)</f>
        <v>123.35</v>
      </c>
      <c r="C691" s="40">
        <f t="shared" ref="C691:D691" si="173">SUM(C688:C690)</f>
        <v>0</v>
      </c>
      <c r="D691" s="40">
        <f t="shared" si="173"/>
        <v>0</v>
      </c>
      <c r="E691" s="41">
        <f t="shared" si="166"/>
        <v>0</v>
      </c>
      <c r="H691"/>
    </row>
    <row r="692" spans="1:8" x14ac:dyDescent="0.2">
      <c r="A692" s="30" t="s">
        <v>23</v>
      </c>
      <c r="B692" s="61"/>
      <c r="C692" s="61"/>
      <c r="D692" s="61"/>
      <c r="E692" s="62">
        <f t="shared" si="166"/>
        <v>0</v>
      </c>
    </row>
    <row r="693" spans="1:8" x14ac:dyDescent="0.2">
      <c r="A693" s="30" t="s">
        <v>24</v>
      </c>
      <c r="B693" s="61"/>
      <c r="C693" s="61"/>
      <c r="D693" s="61"/>
      <c r="E693" s="62">
        <f t="shared" si="166"/>
        <v>0</v>
      </c>
    </row>
    <row r="694" spans="1:8" ht="15.75" x14ac:dyDescent="0.25">
      <c r="A694" s="30" t="s">
        <v>25</v>
      </c>
      <c r="B694" s="61"/>
      <c r="C694" s="61"/>
      <c r="D694" s="61"/>
      <c r="E694" s="62">
        <f t="shared" si="166"/>
        <v>0</v>
      </c>
      <c r="H694" s="36"/>
    </row>
    <row r="695" spans="1:8" s="36" customFormat="1" ht="15.75" x14ac:dyDescent="0.25">
      <c r="A695" s="30" t="s">
        <v>26</v>
      </c>
      <c r="B695" s="61"/>
      <c r="C695" s="61"/>
      <c r="D695" s="61"/>
      <c r="E695" s="62">
        <f t="shared" si="166"/>
        <v>0</v>
      </c>
    </row>
    <row r="696" spans="1:8" s="36" customFormat="1" ht="15.75" x14ac:dyDescent="0.25">
      <c r="A696" s="22" t="s">
        <v>27</v>
      </c>
      <c r="B696" s="40"/>
      <c r="C696" s="40"/>
      <c r="D696" s="40"/>
      <c r="E696" s="41">
        <f t="shared" si="166"/>
        <v>0</v>
      </c>
    </row>
    <row r="697" spans="1:8" s="36" customFormat="1" ht="15.75" x14ac:dyDescent="0.25">
      <c r="A697" s="30" t="s">
        <v>28</v>
      </c>
      <c r="B697" s="61"/>
      <c r="C697" s="61"/>
      <c r="D697" s="61"/>
      <c r="E697" s="62">
        <f t="shared" si="166"/>
        <v>0</v>
      </c>
      <c r="H697"/>
    </row>
    <row r="698" spans="1:8" x14ac:dyDescent="0.2">
      <c r="A698" s="30" t="s">
        <v>29</v>
      </c>
      <c r="B698" s="61"/>
      <c r="C698" s="61"/>
      <c r="D698" s="61"/>
      <c r="E698" s="62">
        <f t="shared" si="166"/>
        <v>0</v>
      </c>
    </row>
    <row r="699" spans="1:8" x14ac:dyDescent="0.2">
      <c r="A699" s="30" t="s">
        <v>30</v>
      </c>
      <c r="B699" s="61"/>
      <c r="C699" s="61"/>
      <c r="D699" s="61"/>
      <c r="E699" s="62">
        <f t="shared" si="166"/>
        <v>0</v>
      </c>
    </row>
    <row r="700" spans="1:8" ht="15.75" x14ac:dyDescent="0.25">
      <c r="A700" s="22" t="s">
        <v>31</v>
      </c>
      <c r="B700" s="40"/>
      <c r="C700" s="40"/>
      <c r="D700" s="40"/>
      <c r="E700" s="41">
        <f t="shared" si="166"/>
        <v>0</v>
      </c>
    </row>
    <row r="701" spans="1:8" ht="15.75" x14ac:dyDescent="0.25">
      <c r="A701" s="37" t="s">
        <v>32</v>
      </c>
      <c r="B701" s="40">
        <f>B700+B696+B691+B687</f>
        <v>246014.40000000002</v>
      </c>
      <c r="C701" s="40">
        <f t="shared" ref="C701:D701" si="174">C700+C696+C691+C687</f>
        <v>284152.875</v>
      </c>
      <c r="D701" s="40">
        <f t="shared" si="174"/>
        <v>249403</v>
      </c>
      <c r="E701" s="41">
        <f t="shared" si="166"/>
        <v>-34749.875</v>
      </c>
    </row>
    <row r="702" spans="1:8" ht="15.75" x14ac:dyDescent="0.25">
      <c r="A702" s="22"/>
      <c r="B702" s="63"/>
      <c r="C702" s="63"/>
      <c r="D702" s="63"/>
      <c r="E702" s="64">
        <f t="shared" si="166"/>
        <v>0</v>
      </c>
    </row>
    <row r="703" spans="1:8" ht="15.75" x14ac:dyDescent="0.25">
      <c r="A703" s="22" t="s">
        <v>66</v>
      </c>
      <c r="B703" s="59"/>
      <c r="C703" s="59"/>
      <c r="D703" s="59"/>
      <c r="E703" s="60">
        <f t="shared" si="166"/>
        <v>0</v>
      </c>
      <c r="H703" s="36"/>
    </row>
    <row r="704" spans="1:8" s="36" customFormat="1" ht="15.75" x14ac:dyDescent="0.25">
      <c r="A704" s="53" t="s">
        <v>63</v>
      </c>
      <c r="B704" s="28"/>
      <c r="C704" s="28"/>
      <c r="D704" s="28"/>
      <c r="E704" s="29">
        <f t="shared" si="166"/>
        <v>0</v>
      </c>
      <c r="H704"/>
    </row>
    <row r="705" spans="1:8" x14ac:dyDescent="0.2">
      <c r="A705" s="54"/>
      <c r="B705" s="26"/>
      <c r="C705" s="26"/>
      <c r="D705" s="26"/>
      <c r="E705" s="27">
        <f t="shared" si="166"/>
        <v>0</v>
      </c>
    </row>
    <row r="706" spans="1:8" x14ac:dyDescent="0.2">
      <c r="A706" s="30" t="s">
        <v>15</v>
      </c>
      <c r="B706" s="61"/>
      <c r="C706" s="61">
        <v>85680</v>
      </c>
      <c r="D706" s="61"/>
      <c r="E706" s="62">
        <f t="shared" si="166"/>
        <v>-85680</v>
      </c>
    </row>
    <row r="707" spans="1:8" ht="15.75" x14ac:dyDescent="0.25">
      <c r="A707" s="30" t="s">
        <v>16</v>
      </c>
      <c r="B707" s="61"/>
      <c r="C707" s="61"/>
      <c r="D707" s="61"/>
      <c r="E707" s="62">
        <f t="shared" si="166"/>
        <v>0</v>
      </c>
      <c r="H707" s="36"/>
    </row>
    <row r="708" spans="1:8" s="36" customFormat="1" ht="15.75" x14ac:dyDescent="0.25">
      <c r="A708" s="30" t="s">
        <v>17</v>
      </c>
      <c r="B708" s="61"/>
      <c r="C708" s="61">
        <v>38556</v>
      </c>
      <c r="D708" s="61"/>
      <c r="E708" s="62">
        <f t="shared" si="166"/>
        <v>-38556</v>
      </c>
      <c r="H708"/>
    </row>
    <row r="709" spans="1:8" ht="15.75" x14ac:dyDescent="0.25">
      <c r="A709" s="22" t="s">
        <v>18</v>
      </c>
      <c r="B709" s="40"/>
      <c r="C709" s="40">
        <f>SUM(C706:C708)</f>
        <v>124236</v>
      </c>
      <c r="D709" s="40"/>
      <c r="E709" s="41">
        <f t="shared" si="166"/>
        <v>-124236</v>
      </c>
    </row>
    <row r="710" spans="1:8" x14ac:dyDescent="0.2">
      <c r="A710" s="30" t="s">
        <v>19</v>
      </c>
      <c r="B710" s="61"/>
      <c r="C710" s="61"/>
      <c r="D710" s="61"/>
      <c r="E710" s="62">
        <f t="shared" si="166"/>
        <v>0</v>
      </c>
    </row>
    <row r="711" spans="1:8" x14ac:dyDescent="0.2">
      <c r="A711" s="30" t="s">
        <v>20</v>
      </c>
      <c r="B711" s="61"/>
      <c r="C711" s="61"/>
      <c r="D711" s="61"/>
      <c r="E711" s="62">
        <f t="shared" si="166"/>
        <v>0</v>
      </c>
    </row>
    <row r="712" spans="1:8" ht="15.75" x14ac:dyDescent="0.25">
      <c r="A712" s="30" t="s">
        <v>21</v>
      </c>
      <c r="B712" s="61"/>
      <c r="C712" s="61"/>
      <c r="D712" s="61"/>
      <c r="E712" s="62">
        <f t="shared" si="166"/>
        <v>0</v>
      </c>
      <c r="H712" s="36"/>
    </row>
    <row r="713" spans="1:8" s="36" customFormat="1" ht="15.75" x14ac:dyDescent="0.25">
      <c r="A713" s="22" t="s">
        <v>22</v>
      </c>
      <c r="B713" s="40"/>
      <c r="C713" s="40"/>
      <c r="D713" s="40"/>
      <c r="E713" s="41">
        <f t="shared" si="166"/>
        <v>0</v>
      </c>
      <c r="H713"/>
    </row>
    <row r="714" spans="1:8" x14ac:dyDescent="0.2">
      <c r="A714" s="30" t="s">
        <v>23</v>
      </c>
      <c r="B714" s="61"/>
      <c r="C714" s="61"/>
      <c r="D714" s="61"/>
      <c r="E714" s="62">
        <f t="shared" si="166"/>
        <v>0</v>
      </c>
    </row>
    <row r="715" spans="1:8" x14ac:dyDescent="0.2">
      <c r="A715" s="30" t="s">
        <v>24</v>
      </c>
      <c r="B715" s="61"/>
      <c r="C715" s="61"/>
      <c r="D715" s="61"/>
      <c r="E715" s="62">
        <f t="shared" si="166"/>
        <v>0</v>
      </c>
    </row>
    <row r="716" spans="1:8" ht="15.75" x14ac:dyDescent="0.25">
      <c r="A716" s="30" t="s">
        <v>25</v>
      </c>
      <c r="B716" s="61"/>
      <c r="C716" s="61"/>
      <c r="D716" s="61"/>
      <c r="E716" s="62">
        <f t="shared" si="166"/>
        <v>0</v>
      </c>
      <c r="H716" s="36"/>
    </row>
    <row r="717" spans="1:8" s="36" customFormat="1" ht="15.75" x14ac:dyDescent="0.25">
      <c r="A717" s="30" t="s">
        <v>26</v>
      </c>
      <c r="B717" s="61"/>
      <c r="C717" s="61"/>
      <c r="D717" s="61"/>
      <c r="E717" s="62">
        <f t="shared" ref="E717:E780" si="175">D717-C717</f>
        <v>0</v>
      </c>
    </row>
    <row r="718" spans="1:8" s="36" customFormat="1" ht="15.75" x14ac:dyDescent="0.25">
      <c r="A718" s="22" t="s">
        <v>27</v>
      </c>
      <c r="B718" s="40"/>
      <c r="C718" s="40"/>
      <c r="D718" s="40"/>
      <c r="E718" s="41">
        <f t="shared" si="175"/>
        <v>0</v>
      </c>
      <c r="H718"/>
    </row>
    <row r="719" spans="1:8" x14ac:dyDescent="0.2">
      <c r="A719" s="30" t="s">
        <v>28</v>
      </c>
      <c r="B719" s="61"/>
      <c r="C719" s="61"/>
      <c r="D719" s="61"/>
      <c r="E719" s="62">
        <f t="shared" si="175"/>
        <v>0</v>
      </c>
    </row>
    <row r="720" spans="1:8" x14ac:dyDescent="0.2">
      <c r="A720" s="30" t="s">
        <v>29</v>
      </c>
      <c r="B720" s="61"/>
      <c r="C720" s="61"/>
      <c r="D720" s="61"/>
      <c r="E720" s="62">
        <f t="shared" si="175"/>
        <v>0</v>
      </c>
    </row>
    <row r="721" spans="1:8" x14ac:dyDescent="0.2">
      <c r="A721" s="30" t="s">
        <v>30</v>
      </c>
      <c r="B721" s="61"/>
      <c r="C721" s="61"/>
      <c r="D721" s="61"/>
      <c r="E721" s="62">
        <f t="shared" si="175"/>
        <v>0</v>
      </c>
    </row>
    <row r="722" spans="1:8" ht="15.75" x14ac:dyDescent="0.25">
      <c r="A722" s="22" t="s">
        <v>31</v>
      </c>
      <c r="B722" s="40"/>
      <c r="C722" s="40"/>
      <c r="D722" s="40"/>
      <c r="E722" s="41">
        <f t="shared" si="175"/>
        <v>0</v>
      </c>
    </row>
    <row r="723" spans="1:8" ht="15.75" x14ac:dyDescent="0.25">
      <c r="A723" s="37" t="s">
        <v>32</v>
      </c>
      <c r="B723" s="40">
        <f>B722+B718+B713+B709</f>
        <v>0</v>
      </c>
      <c r="C723" s="40">
        <f t="shared" ref="C723:D723" si="176">C722+C718+C713+C709</f>
        <v>124236</v>
      </c>
      <c r="D723" s="40">
        <f t="shared" si="176"/>
        <v>0</v>
      </c>
      <c r="E723" s="41">
        <f t="shared" si="175"/>
        <v>-124236</v>
      </c>
      <c r="H723" s="36"/>
    </row>
    <row r="724" spans="1:8" s="36" customFormat="1" ht="15.75" x14ac:dyDescent="0.25">
      <c r="A724" s="22" t="s">
        <v>67</v>
      </c>
      <c r="B724" s="59"/>
      <c r="C724" s="59"/>
      <c r="D724" s="59"/>
      <c r="E724" s="60">
        <f t="shared" si="175"/>
        <v>0</v>
      </c>
      <c r="H724"/>
    </row>
    <row r="725" spans="1:8" ht="15.75" x14ac:dyDescent="0.25">
      <c r="A725" s="53" t="s">
        <v>63</v>
      </c>
      <c r="B725" s="28"/>
      <c r="C725" s="28"/>
      <c r="D725" s="28"/>
      <c r="E725" s="29">
        <f t="shared" si="175"/>
        <v>0</v>
      </c>
    </row>
    <row r="726" spans="1:8" x14ac:dyDescent="0.2">
      <c r="A726" s="54"/>
      <c r="B726" s="26"/>
      <c r="C726" s="26"/>
      <c r="D726" s="26"/>
      <c r="E726" s="27">
        <f t="shared" si="175"/>
        <v>0</v>
      </c>
    </row>
    <row r="727" spans="1:8" ht="15.75" x14ac:dyDescent="0.25">
      <c r="A727" s="30" t="s">
        <v>15</v>
      </c>
      <c r="B727" s="61">
        <v>12392.85</v>
      </c>
      <c r="C727" s="61">
        <v>60795.06</v>
      </c>
      <c r="D727" s="61">
        <v>12393</v>
      </c>
      <c r="E727" s="62">
        <f t="shared" si="175"/>
        <v>-48402.06</v>
      </c>
      <c r="H727" s="36"/>
    </row>
    <row r="728" spans="1:8" s="36" customFormat="1" ht="15.75" x14ac:dyDescent="0.25">
      <c r="A728" s="30" t="s">
        <v>16</v>
      </c>
      <c r="B728" s="61"/>
      <c r="C728" s="61"/>
      <c r="D728" s="61"/>
      <c r="E728" s="62">
        <f t="shared" si="175"/>
        <v>0</v>
      </c>
      <c r="H728"/>
    </row>
    <row r="729" spans="1:8" x14ac:dyDescent="0.2">
      <c r="A729" s="30" t="s">
        <v>17</v>
      </c>
      <c r="B729" s="61">
        <v>3691.14</v>
      </c>
      <c r="C729" s="61">
        <v>27357.776999999998</v>
      </c>
      <c r="D729" s="61">
        <v>3691</v>
      </c>
      <c r="E729" s="62">
        <f t="shared" si="175"/>
        <v>-23666.776999999998</v>
      </c>
    </row>
    <row r="730" spans="1:8" ht="15.75" x14ac:dyDescent="0.25">
      <c r="A730" s="22" t="s">
        <v>18</v>
      </c>
      <c r="B730" s="40">
        <f>SUM(B727:B729)</f>
        <v>16083.99</v>
      </c>
      <c r="C730" s="40">
        <f t="shared" ref="C730:D730" si="177">SUM(C727:C729)</f>
        <v>88152.837</v>
      </c>
      <c r="D730" s="40">
        <f t="shared" si="177"/>
        <v>16084</v>
      </c>
      <c r="E730" s="41">
        <f t="shared" si="175"/>
        <v>-72068.837</v>
      </c>
    </row>
    <row r="731" spans="1:8" x14ac:dyDescent="0.2">
      <c r="A731" s="30" t="s">
        <v>19</v>
      </c>
      <c r="B731" s="61"/>
      <c r="C731" s="61"/>
      <c r="D731" s="61"/>
      <c r="E731" s="62">
        <f t="shared" si="175"/>
        <v>0</v>
      </c>
    </row>
    <row r="732" spans="1:8" ht="15.75" x14ac:dyDescent="0.25">
      <c r="A732" s="30" t="s">
        <v>20</v>
      </c>
      <c r="B732" s="61"/>
      <c r="C732" s="1"/>
      <c r="D732" s="1"/>
      <c r="E732" s="73">
        <f t="shared" si="175"/>
        <v>0</v>
      </c>
      <c r="H732" s="36"/>
    </row>
    <row r="733" spans="1:8" s="36" customFormat="1" ht="15.75" x14ac:dyDescent="0.25">
      <c r="A733" s="30" t="s">
        <v>21</v>
      </c>
      <c r="B733" s="61"/>
      <c r="C733" s="61"/>
      <c r="D733" s="61"/>
      <c r="E733" s="62">
        <f t="shared" si="175"/>
        <v>0</v>
      </c>
      <c r="H733"/>
    </row>
    <row r="734" spans="1:8" ht="15.75" x14ac:dyDescent="0.25">
      <c r="A734" s="22" t="s">
        <v>22</v>
      </c>
      <c r="B734" s="40"/>
      <c r="C734" s="40"/>
      <c r="D734" s="40"/>
      <c r="E734" s="41">
        <f t="shared" si="175"/>
        <v>0</v>
      </c>
    </row>
    <row r="735" spans="1:8" x14ac:dyDescent="0.2">
      <c r="A735" s="30" t="s">
        <v>23</v>
      </c>
      <c r="B735" s="61"/>
      <c r="C735" s="61"/>
      <c r="D735" s="61"/>
      <c r="E735" s="62">
        <f t="shared" si="175"/>
        <v>0</v>
      </c>
    </row>
    <row r="736" spans="1:8" ht="15.75" x14ac:dyDescent="0.25">
      <c r="A736" s="30" t="s">
        <v>24</v>
      </c>
      <c r="B736" s="61"/>
      <c r="C736" s="61"/>
      <c r="D736" s="61"/>
      <c r="E736" s="62">
        <f t="shared" si="175"/>
        <v>0</v>
      </c>
      <c r="H736" s="36"/>
    </row>
    <row r="737" spans="1:8" s="36" customFormat="1" ht="15.75" x14ac:dyDescent="0.25">
      <c r="A737" s="30" t="s">
        <v>25</v>
      </c>
      <c r="B737" s="61"/>
      <c r="C737" s="61"/>
      <c r="D737" s="61"/>
      <c r="E737" s="62">
        <f t="shared" si="175"/>
        <v>0</v>
      </c>
    </row>
    <row r="738" spans="1:8" s="36" customFormat="1" ht="15.75" x14ac:dyDescent="0.25">
      <c r="A738" s="30" t="s">
        <v>26</v>
      </c>
      <c r="B738" s="61"/>
      <c r="C738" s="61"/>
      <c r="D738" s="61"/>
      <c r="E738" s="62">
        <f t="shared" si="175"/>
        <v>0</v>
      </c>
      <c r="H738"/>
    </row>
    <row r="739" spans="1:8" ht="15.75" x14ac:dyDescent="0.25">
      <c r="A739" s="22" t="s">
        <v>27</v>
      </c>
      <c r="B739" s="40"/>
      <c r="C739" s="40"/>
      <c r="D739" s="40"/>
      <c r="E739" s="41">
        <f t="shared" si="175"/>
        <v>0</v>
      </c>
    </row>
    <row r="740" spans="1:8" x14ac:dyDescent="0.2">
      <c r="A740" s="30" t="s">
        <v>28</v>
      </c>
      <c r="B740" s="61"/>
      <c r="C740" s="61"/>
      <c r="D740" s="61"/>
      <c r="E740" s="62">
        <f t="shared" si="175"/>
        <v>0</v>
      </c>
    </row>
    <row r="741" spans="1:8" x14ac:dyDescent="0.2">
      <c r="A741" s="30" t="s">
        <v>29</v>
      </c>
      <c r="B741" s="61"/>
      <c r="C741" s="61"/>
      <c r="D741" s="61"/>
      <c r="E741" s="62">
        <f t="shared" si="175"/>
        <v>0</v>
      </c>
    </row>
    <row r="742" spans="1:8" x14ac:dyDescent="0.2">
      <c r="A742" s="30" t="s">
        <v>30</v>
      </c>
      <c r="B742" s="61"/>
      <c r="C742" s="61"/>
      <c r="D742" s="61"/>
      <c r="E742" s="62">
        <f t="shared" si="175"/>
        <v>0</v>
      </c>
    </row>
    <row r="743" spans="1:8" ht="15.75" x14ac:dyDescent="0.25">
      <c r="A743" s="22" t="s">
        <v>31</v>
      </c>
      <c r="B743" s="40"/>
      <c r="C743" s="40"/>
      <c r="D743" s="40"/>
      <c r="E743" s="41">
        <f t="shared" si="175"/>
        <v>0</v>
      </c>
    </row>
    <row r="744" spans="1:8" ht="15.75" x14ac:dyDescent="0.25">
      <c r="A744" s="37" t="s">
        <v>32</v>
      </c>
      <c r="B744" s="65">
        <f>B743+B739+B734+B730</f>
        <v>16083.99</v>
      </c>
      <c r="C744" s="65">
        <f t="shared" ref="C744:D744" si="178">C743+C739+C734+C730</f>
        <v>88152.837</v>
      </c>
      <c r="D744" s="65">
        <f t="shared" si="178"/>
        <v>16084</v>
      </c>
      <c r="E744" s="66">
        <f t="shared" si="175"/>
        <v>-72068.837</v>
      </c>
      <c r="H744" s="36"/>
    </row>
    <row r="745" spans="1:8" s="36" customFormat="1" ht="15.75" x14ac:dyDescent="0.25">
      <c r="A745" s="22" t="s">
        <v>68</v>
      </c>
      <c r="B745" s="59"/>
      <c r="C745" s="59"/>
      <c r="D745" s="59"/>
      <c r="E745" s="60">
        <f t="shared" si="175"/>
        <v>0</v>
      </c>
      <c r="H745"/>
    </row>
    <row r="746" spans="1:8" ht="15.75" x14ac:dyDescent="0.25">
      <c r="A746" s="53" t="s">
        <v>63</v>
      </c>
      <c r="B746" s="28"/>
      <c r="C746" s="28"/>
      <c r="D746" s="28"/>
      <c r="E746" s="29">
        <f t="shared" si="175"/>
        <v>0</v>
      </c>
    </row>
    <row r="747" spans="1:8" x14ac:dyDescent="0.2">
      <c r="A747" s="54"/>
      <c r="B747" s="26"/>
      <c r="C747" s="26"/>
      <c r="D747" s="26"/>
      <c r="E747" s="27">
        <f t="shared" si="175"/>
        <v>0</v>
      </c>
    </row>
    <row r="748" spans="1:8" ht="15.75" x14ac:dyDescent="0.25">
      <c r="A748" s="30" t="s">
        <v>15</v>
      </c>
      <c r="B748" s="61">
        <v>81423.91</v>
      </c>
      <c r="C748" s="61">
        <v>81111.929999999993</v>
      </c>
      <c r="D748" s="61">
        <v>81424</v>
      </c>
      <c r="E748" s="62">
        <f t="shared" si="175"/>
        <v>312.07000000000698</v>
      </c>
      <c r="H748" s="36"/>
    </row>
    <row r="749" spans="1:8" s="36" customFormat="1" ht="15.75" x14ac:dyDescent="0.25">
      <c r="A749" s="30" t="s">
        <v>16</v>
      </c>
      <c r="B749" s="61"/>
      <c r="C749" s="61"/>
      <c r="D749" s="61"/>
      <c r="E749" s="62">
        <f t="shared" si="175"/>
        <v>0</v>
      </c>
      <c r="H749"/>
    </row>
    <row r="750" spans="1:8" x14ac:dyDescent="0.2">
      <c r="A750" s="30" t="s">
        <v>17</v>
      </c>
      <c r="B750" s="61">
        <v>10901.8</v>
      </c>
      <c r="C750" s="61">
        <v>36500.368499999997</v>
      </c>
      <c r="D750" s="61">
        <v>10902</v>
      </c>
      <c r="E750" s="62">
        <f t="shared" si="175"/>
        <v>-25598.368499999997</v>
      </c>
    </row>
    <row r="751" spans="1:8" ht="15.75" x14ac:dyDescent="0.25">
      <c r="A751" s="22" t="s">
        <v>18</v>
      </c>
      <c r="B751" s="40">
        <f>SUM(B748:B750)</f>
        <v>92325.71</v>
      </c>
      <c r="C751" s="40">
        <f t="shared" ref="C751:D751" si="179">SUM(C748:C750)</f>
        <v>117612.29849999999</v>
      </c>
      <c r="D751" s="40">
        <f t="shared" si="179"/>
        <v>92326</v>
      </c>
      <c r="E751" s="41">
        <f t="shared" si="175"/>
        <v>-25286.29849999999</v>
      </c>
    </row>
    <row r="752" spans="1:8" x14ac:dyDescent="0.2">
      <c r="A752" s="30" t="s">
        <v>19</v>
      </c>
      <c r="B752" s="61">
        <v>-76.5</v>
      </c>
      <c r="C752" s="61"/>
      <c r="D752" s="61"/>
      <c r="E752" s="62">
        <f t="shared" si="175"/>
        <v>0</v>
      </c>
    </row>
    <row r="753" spans="1:8" ht="15.75" x14ac:dyDescent="0.25">
      <c r="A753" s="30" t="s">
        <v>20</v>
      </c>
      <c r="B753" s="61"/>
      <c r="C753" s="1"/>
      <c r="D753" s="1"/>
      <c r="E753" s="73">
        <f t="shared" si="175"/>
        <v>0</v>
      </c>
      <c r="H753" s="36"/>
    </row>
    <row r="754" spans="1:8" s="36" customFormat="1" ht="15.75" x14ac:dyDescent="0.25">
      <c r="A754" s="30" t="s">
        <v>21</v>
      </c>
      <c r="B754" s="61"/>
      <c r="C754" s="61"/>
      <c r="D754" s="61"/>
      <c r="E754" s="62">
        <f t="shared" si="175"/>
        <v>0</v>
      </c>
      <c r="H754"/>
    </row>
    <row r="755" spans="1:8" ht="15.75" x14ac:dyDescent="0.25">
      <c r="A755" s="22" t="s">
        <v>22</v>
      </c>
      <c r="B755" s="40">
        <f>SUM(B752:B754)</f>
        <v>-76.5</v>
      </c>
      <c r="C755" s="40">
        <f t="shared" ref="C755:D755" si="180">SUM(C752:C754)</f>
        <v>0</v>
      </c>
      <c r="D755" s="40">
        <f t="shared" si="180"/>
        <v>0</v>
      </c>
      <c r="E755" s="41">
        <f t="shared" si="175"/>
        <v>0</v>
      </c>
    </row>
    <row r="756" spans="1:8" x14ac:dyDescent="0.2">
      <c r="A756" s="30" t="s">
        <v>23</v>
      </c>
      <c r="B756" s="61"/>
      <c r="C756" s="61"/>
      <c r="D756" s="61"/>
      <c r="E756" s="62">
        <f t="shared" si="175"/>
        <v>0</v>
      </c>
    </row>
    <row r="757" spans="1:8" ht="15.75" x14ac:dyDescent="0.25">
      <c r="A757" s="30" t="s">
        <v>24</v>
      </c>
      <c r="B757" s="61"/>
      <c r="C757" s="61"/>
      <c r="D757" s="61"/>
      <c r="E757" s="62">
        <f t="shared" si="175"/>
        <v>0</v>
      </c>
      <c r="H757" s="36"/>
    </row>
    <row r="758" spans="1:8" s="36" customFormat="1" ht="15.75" x14ac:dyDescent="0.25">
      <c r="A758" s="30" t="s">
        <v>25</v>
      </c>
      <c r="B758" s="61"/>
      <c r="C758" s="61"/>
      <c r="D758" s="61"/>
      <c r="E758" s="62">
        <f t="shared" si="175"/>
        <v>0</v>
      </c>
    </row>
    <row r="759" spans="1:8" s="36" customFormat="1" ht="15.75" x14ac:dyDescent="0.25">
      <c r="A759" s="30" t="s">
        <v>26</v>
      </c>
      <c r="B759" s="61"/>
      <c r="C759" s="61"/>
      <c r="D759" s="61"/>
      <c r="E759" s="62">
        <f t="shared" si="175"/>
        <v>0</v>
      </c>
      <c r="H759"/>
    </row>
    <row r="760" spans="1:8" ht="15.75" x14ac:dyDescent="0.25">
      <c r="A760" s="22" t="s">
        <v>27</v>
      </c>
      <c r="B760" s="40"/>
      <c r="C760" s="40"/>
      <c r="D760" s="40"/>
      <c r="E760" s="41">
        <f t="shared" si="175"/>
        <v>0</v>
      </c>
    </row>
    <row r="761" spans="1:8" x14ac:dyDescent="0.2">
      <c r="A761" s="30" t="s">
        <v>28</v>
      </c>
      <c r="B761" s="61"/>
      <c r="C761" s="61"/>
      <c r="D761" s="61"/>
      <c r="E761" s="62">
        <f t="shared" si="175"/>
        <v>0</v>
      </c>
    </row>
    <row r="762" spans="1:8" x14ac:dyDescent="0.2">
      <c r="A762" s="30" t="s">
        <v>29</v>
      </c>
      <c r="B762" s="61"/>
      <c r="C762" s="61"/>
      <c r="D762" s="61"/>
      <c r="E762" s="62">
        <f t="shared" si="175"/>
        <v>0</v>
      </c>
    </row>
    <row r="763" spans="1:8" x14ac:dyDescent="0.2">
      <c r="A763" s="30" t="s">
        <v>30</v>
      </c>
      <c r="B763" s="61"/>
      <c r="C763" s="61"/>
      <c r="D763" s="61"/>
      <c r="E763" s="62">
        <f t="shared" si="175"/>
        <v>0</v>
      </c>
    </row>
    <row r="764" spans="1:8" ht="15.75" x14ac:dyDescent="0.25">
      <c r="A764" s="22" t="s">
        <v>31</v>
      </c>
      <c r="B764" s="40"/>
      <c r="C764" s="40"/>
      <c r="D764" s="40"/>
      <c r="E764" s="41">
        <f t="shared" si="175"/>
        <v>0</v>
      </c>
    </row>
    <row r="765" spans="1:8" ht="15.75" x14ac:dyDescent="0.25">
      <c r="A765" s="37" t="s">
        <v>32</v>
      </c>
      <c r="B765" s="65">
        <f>B764+B760+B755+B751</f>
        <v>92249.21</v>
      </c>
      <c r="C765" s="65">
        <f t="shared" ref="C765:D765" si="181">C764+C760+C755+C751</f>
        <v>117612.29849999999</v>
      </c>
      <c r="D765" s="65">
        <f t="shared" si="181"/>
        <v>92326</v>
      </c>
      <c r="E765" s="66">
        <f t="shared" si="175"/>
        <v>-25286.29849999999</v>
      </c>
    </row>
    <row r="766" spans="1:8" ht="15.75" x14ac:dyDescent="0.25">
      <c r="A766" s="22"/>
      <c r="B766" s="63"/>
      <c r="C766" s="63"/>
      <c r="D766" s="63"/>
      <c r="E766" s="64">
        <f t="shared" si="175"/>
        <v>0</v>
      </c>
      <c r="H766" s="36"/>
    </row>
    <row r="767" spans="1:8" s="36" customFormat="1" ht="15.75" x14ac:dyDescent="0.25">
      <c r="A767" s="22" t="s">
        <v>69</v>
      </c>
      <c r="B767" s="59"/>
      <c r="C767" s="59"/>
      <c r="D767" s="59"/>
      <c r="E767" s="60">
        <f t="shared" si="175"/>
        <v>0</v>
      </c>
      <c r="H767"/>
    </row>
    <row r="768" spans="1:8" ht="15.75" x14ac:dyDescent="0.25">
      <c r="A768" s="53" t="s">
        <v>63</v>
      </c>
      <c r="B768" s="28"/>
      <c r="C768" s="28"/>
      <c r="D768" s="28"/>
      <c r="E768" s="29">
        <f t="shared" si="175"/>
        <v>0</v>
      </c>
    </row>
    <row r="769" spans="1:8" x14ac:dyDescent="0.2">
      <c r="A769" s="54"/>
      <c r="B769" s="26"/>
      <c r="C769" s="26"/>
      <c r="D769" s="26"/>
      <c r="E769" s="27">
        <f t="shared" si="175"/>
        <v>0</v>
      </c>
    </row>
    <row r="770" spans="1:8" ht="15.75" x14ac:dyDescent="0.25">
      <c r="A770" s="30" t="s">
        <v>15</v>
      </c>
      <c r="B770" s="61">
        <v>219557.52</v>
      </c>
      <c r="C770" s="61">
        <v>164679.67999999999</v>
      </c>
      <c r="D770" s="61">
        <v>219558</v>
      </c>
      <c r="E770" s="62">
        <f t="shared" si="175"/>
        <v>54878.320000000007</v>
      </c>
      <c r="H770" s="36"/>
    </row>
    <row r="771" spans="1:8" s="36" customFormat="1" ht="15.75" x14ac:dyDescent="0.25">
      <c r="A771" s="30" t="s">
        <v>16</v>
      </c>
      <c r="B771" s="61"/>
      <c r="C771" s="61"/>
      <c r="D771" s="61"/>
      <c r="E771" s="62">
        <f t="shared" si="175"/>
        <v>0</v>
      </c>
      <c r="H771"/>
    </row>
    <row r="772" spans="1:8" x14ac:dyDescent="0.2">
      <c r="A772" s="30" t="s">
        <v>17</v>
      </c>
      <c r="B772" s="61">
        <v>83279.850000000006</v>
      </c>
      <c r="C772" s="61">
        <v>74105.856</v>
      </c>
      <c r="D772" s="61">
        <v>83280</v>
      </c>
      <c r="E772" s="62">
        <f t="shared" si="175"/>
        <v>9174.1440000000002</v>
      </c>
    </row>
    <row r="773" spans="1:8" ht="15.75" x14ac:dyDescent="0.25">
      <c r="A773" s="22" t="s">
        <v>18</v>
      </c>
      <c r="B773" s="40">
        <f>SUM(B770:B772)</f>
        <v>302837.37</v>
      </c>
      <c r="C773" s="40">
        <f t="shared" ref="C773:D773" si="182">SUM(C770:C772)</f>
        <v>238785.53599999999</v>
      </c>
      <c r="D773" s="40">
        <f t="shared" si="182"/>
        <v>302838</v>
      </c>
      <c r="E773" s="41">
        <f t="shared" si="175"/>
        <v>64052.464000000007</v>
      </c>
    </row>
    <row r="774" spans="1:8" x14ac:dyDescent="0.2">
      <c r="A774" s="30" t="s">
        <v>19</v>
      </c>
      <c r="B774" s="61">
        <v>4002.81</v>
      </c>
      <c r="C774" s="61">
        <v>5165</v>
      </c>
      <c r="D774" s="61"/>
      <c r="E774" s="62">
        <f t="shared" si="175"/>
        <v>-5165</v>
      </c>
    </row>
    <row r="775" spans="1:8" ht="15.75" x14ac:dyDescent="0.25">
      <c r="A775" s="30" t="s">
        <v>20</v>
      </c>
      <c r="B775" s="61">
        <v>19829.05</v>
      </c>
      <c r="C775" s="1">
        <v>11688</v>
      </c>
      <c r="D775" s="74">
        <v>19450</v>
      </c>
      <c r="E775" s="82">
        <f t="shared" si="175"/>
        <v>7762</v>
      </c>
      <c r="H775" s="36"/>
    </row>
    <row r="776" spans="1:8" s="36" customFormat="1" ht="15.75" x14ac:dyDescent="0.25">
      <c r="A776" s="30" t="s">
        <v>21</v>
      </c>
      <c r="B776" s="61">
        <v>10243.58</v>
      </c>
      <c r="C776" s="61">
        <v>18347</v>
      </c>
      <c r="D776" s="61">
        <v>10244</v>
      </c>
      <c r="E776" s="62">
        <f t="shared" si="175"/>
        <v>-8103</v>
      </c>
      <c r="H776"/>
    </row>
    <row r="777" spans="1:8" ht="15.75" x14ac:dyDescent="0.25">
      <c r="A777" s="22" t="s">
        <v>22</v>
      </c>
      <c r="B777" s="40">
        <f>SUM(B774:B776)</f>
        <v>34075.440000000002</v>
      </c>
      <c r="C777" s="40">
        <f t="shared" ref="C777:D777" si="183">SUM(C774:C776)</f>
        <v>35200</v>
      </c>
      <c r="D777" s="40">
        <f t="shared" si="183"/>
        <v>29694</v>
      </c>
      <c r="E777" s="41">
        <f t="shared" si="175"/>
        <v>-5506</v>
      </c>
    </row>
    <row r="778" spans="1:8" x14ac:dyDescent="0.2">
      <c r="A778" s="30" t="s">
        <v>23</v>
      </c>
      <c r="B778" s="61"/>
      <c r="C778" s="61"/>
      <c r="D778" s="61"/>
      <c r="E778" s="62">
        <f t="shared" si="175"/>
        <v>0</v>
      </c>
    </row>
    <row r="779" spans="1:8" ht="15.75" x14ac:dyDescent="0.25">
      <c r="A779" s="30" t="s">
        <v>24</v>
      </c>
      <c r="B779" s="61"/>
      <c r="C779" s="61"/>
      <c r="D779" s="61"/>
      <c r="E779" s="62">
        <f t="shared" si="175"/>
        <v>0</v>
      </c>
      <c r="H779" s="36"/>
    </row>
    <row r="780" spans="1:8" s="36" customFormat="1" ht="15.75" x14ac:dyDescent="0.25">
      <c r="A780" s="30" t="s">
        <v>25</v>
      </c>
      <c r="B780" s="61"/>
      <c r="C780" s="61"/>
      <c r="D780" s="61"/>
      <c r="E780" s="62">
        <f t="shared" si="175"/>
        <v>0</v>
      </c>
    </row>
    <row r="781" spans="1:8" s="36" customFormat="1" ht="15.75" x14ac:dyDescent="0.25">
      <c r="A781" s="30" t="s">
        <v>26</v>
      </c>
      <c r="B781" s="61"/>
      <c r="C781" s="61"/>
      <c r="D781" s="61"/>
      <c r="E781" s="62">
        <f t="shared" ref="E781:E844" si="184">D781-C781</f>
        <v>0</v>
      </c>
      <c r="H781"/>
    </row>
    <row r="782" spans="1:8" ht="15.75" x14ac:dyDescent="0.25">
      <c r="A782" s="22" t="s">
        <v>27</v>
      </c>
      <c r="B782" s="40"/>
      <c r="C782" s="40"/>
      <c r="D782" s="40"/>
      <c r="E782" s="41">
        <f t="shared" si="184"/>
        <v>0</v>
      </c>
    </row>
    <row r="783" spans="1:8" x14ac:dyDescent="0.2">
      <c r="A783" s="30" t="s">
        <v>28</v>
      </c>
      <c r="B783" s="61"/>
      <c r="C783" s="61"/>
      <c r="D783" s="61"/>
      <c r="E783" s="62">
        <f t="shared" si="184"/>
        <v>0</v>
      </c>
    </row>
    <row r="784" spans="1:8" x14ac:dyDescent="0.2">
      <c r="A784" s="30" t="s">
        <v>29</v>
      </c>
      <c r="B784" s="61"/>
      <c r="C784" s="61"/>
      <c r="D784" s="61"/>
      <c r="E784" s="62">
        <f t="shared" si="184"/>
        <v>0</v>
      </c>
    </row>
    <row r="785" spans="1:8" x14ac:dyDescent="0.2">
      <c r="A785" s="30" t="s">
        <v>30</v>
      </c>
      <c r="B785" s="61"/>
      <c r="C785" s="61"/>
      <c r="D785" s="61"/>
      <c r="E785" s="62">
        <f t="shared" si="184"/>
        <v>0</v>
      </c>
    </row>
    <row r="786" spans="1:8" ht="15.75" x14ac:dyDescent="0.25">
      <c r="A786" s="22" t="s">
        <v>31</v>
      </c>
      <c r="B786" s="40">
        <f>B782+B777+B773</f>
        <v>336912.81</v>
      </c>
      <c r="C786" s="40">
        <f t="shared" ref="C786:D786" si="185">C782+C777+C773</f>
        <v>273985.53599999996</v>
      </c>
      <c r="D786" s="40">
        <f t="shared" si="185"/>
        <v>332532</v>
      </c>
      <c r="E786" s="41">
        <f t="shared" si="184"/>
        <v>58546.464000000036</v>
      </c>
    </row>
    <row r="787" spans="1:8" ht="15.75" x14ac:dyDescent="0.25">
      <c r="A787" s="22"/>
      <c r="B787" s="63"/>
      <c r="C787" s="63"/>
      <c r="D787" s="63"/>
      <c r="E787" s="64">
        <f t="shared" si="184"/>
        <v>0</v>
      </c>
      <c r="H787" s="36"/>
    </row>
    <row r="788" spans="1:8" s="36" customFormat="1" ht="15.75" x14ac:dyDescent="0.25">
      <c r="A788" s="22" t="s">
        <v>70</v>
      </c>
      <c r="B788" s="59"/>
      <c r="C788" s="59"/>
      <c r="D788" s="59"/>
      <c r="E788" s="60">
        <f t="shared" si="184"/>
        <v>0</v>
      </c>
      <c r="H788"/>
    </row>
    <row r="789" spans="1:8" ht="15.75" x14ac:dyDescent="0.25">
      <c r="A789" s="53" t="s">
        <v>63</v>
      </c>
      <c r="B789" s="28"/>
      <c r="C789" s="28"/>
      <c r="D789" s="28"/>
      <c r="E789" s="29">
        <f t="shared" si="184"/>
        <v>0</v>
      </c>
    </row>
    <row r="790" spans="1:8" x14ac:dyDescent="0.2">
      <c r="A790" s="54"/>
      <c r="B790" s="26"/>
      <c r="C790" s="26"/>
      <c r="D790" s="26"/>
      <c r="E790" s="27">
        <f t="shared" si="184"/>
        <v>0</v>
      </c>
    </row>
    <row r="791" spans="1:8" ht="15.75" x14ac:dyDescent="0.25">
      <c r="A791" s="30" t="s">
        <v>15</v>
      </c>
      <c r="B791" s="61"/>
      <c r="C791" s="61"/>
      <c r="D791" s="61"/>
      <c r="E791" s="62">
        <f t="shared" si="184"/>
        <v>0</v>
      </c>
      <c r="H791" s="36"/>
    </row>
    <row r="792" spans="1:8" s="36" customFormat="1" ht="15.75" x14ac:dyDescent="0.25">
      <c r="A792" s="30" t="s">
        <v>16</v>
      </c>
      <c r="B792" s="61"/>
      <c r="C792" s="61"/>
      <c r="D792" s="61"/>
      <c r="E792" s="62">
        <f t="shared" si="184"/>
        <v>0</v>
      </c>
      <c r="H792"/>
    </row>
    <row r="793" spans="1:8" x14ac:dyDescent="0.2">
      <c r="A793" s="30" t="s">
        <v>17</v>
      </c>
      <c r="B793" s="61">
        <v>40273.58</v>
      </c>
      <c r="C793" s="61"/>
      <c r="D793" s="61">
        <v>40274</v>
      </c>
      <c r="E793" s="62">
        <f t="shared" si="184"/>
        <v>40274</v>
      </c>
    </row>
    <row r="794" spans="1:8" ht="15.75" x14ac:dyDescent="0.25">
      <c r="A794" s="22" t="s">
        <v>18</v>
      </c>
      <c r="B794" s="40">
        <f>SUM(B791:B793)</f>
        <v>40273.58</v>
      </c>
      <c r="C794" s="40">
        <f t="shared" ref="C794" si="186">SUM(C791:C793)</f>
        <v>0</v>
      </c>
      <c r="D794" s="40">
        <f t="shared" ref="D794" si="187">SUM(D791:D793)</f>
        <v>40274</v>
      </c>
      <c r="E794" s="41">
        <f t="shared" si="184"/>
        <v>40274</v>
      </c>
    </row>
    <row r="795" spans="1:8" x14ac:dyDescent="0.2">
      <c r="A795" s="30" t="s">
        <v>19</v>
      </c>
      <c r="B795" s="61"/>
      <c r="C795" s="61"/>
      <c r="D795" s="61">
        <v>3900</v>
      </c>
      <c r="E795" s="62">
        <f t="shared" si="184"/>
        <v>3900</v>
      </c>
    </row>
    <row r="796" spans="1:8" ht="15.75" x14ac:dyDescent="0.25">
      <c r="A796" s="30" t="s">
        <v>20</v>
      </c>
      <c r="B796" s="61"/>
      <c r="C796" s="1"/>
      <c r="D796" s="74"/>
      <c r="E796" s="82">
        <f t="shared" si="184"/>
        <v>0</v>
      </c>
      <c r="H796" s="36"/>
    </row>
    <row r="797" spans="1:8" s="36" customFormat="1" ht="15.75" x14ac:dyDescent="0.25">
      <c r="A797" s="30" t="s">
        <v>21</v>
      </c>
      <c r="B797" s="61"/>
      <c r="C797" s="61"/>
      <c r="D797" s="61">
        <v>2206</v>
      </c>
      <c r="E797" s="62">
        <f t="shared" si="184"/>
        <v>2206</v>
      </c>
      <c r="H797"/>
    </row>
    <row r="798" spans="1:8" ht="15.75" x14ac:dyDescent="0.25">
      <c r="A798" s="22" t="s">
        <v>22</v>
      </c>
      <c r="B798" s="40">
        <f>SUM(B795:B797)</f>
        <v>0</v>
      </c>
      <c r="C798" s="40">
        <f t="shared" ref="C798" si="188">SUM(C795:C797)</f>
        <v>0</v>
      </c>
      <c r="D798" s="40">
        <f t="shared" ref="D798" si="189">SUM(D795:D797)</f>
        <v>6106</v>
      </c>
      <c r="E798" s="41">
        <f t="shared" si="184"/>
        <v>6106</v>
      </c>
    </row>
    <row r="799" spans="1:8" x14ac:dyDescent="0.2">
      <c r="A799" s="30" t="s">
        <v>23</v>
      </c>
      <c r="B799" s="61"/>
      <c r="C799" s="61"/>
      <c r="D799" s="61"/>
      <c r="E799" s="62">
        <f t="shared" si="184"/>
        <v>0</v>
      </c>
    </row>
    <row r="800" spans="1:8" ht="15.75" x14ac:dyDescent="0.25">
      <c r="A800" s="30" t="s">
        <v>24</v>
      </c>
      <c r="B800" s="61"/>
      <c r="C800" s="61"/>
      <c r="D800" s="61"/>
      <c r="E800" s="62">
        <f t="shared" si="184"/>
        <v>0</v>
      </c>
      <c r="H800" s="36"/>
    </row>
    <row r="801" spans="1:8" s="36" customFormat="1" ht="15.75" x14ac:dyDescent="0.25">
      <c r="A801" s="30" t="s">
        <v>25</v>
      </c>
      <c r="B801" s="61"/>
      <c r="C801" s="61"/>
      <c r="D801" s="61"/>
      <c r="E801" s="62">
        <f t="shared" si="184"/>
        <v>0</v>
      </c>
    </row>
    <row r="802" spans="1:8" s="36" customFormat="1" ht="15.75" x14ac:dyDescent="0.25">
      <c r="A802" s="30" t="s">
        <v>26</v>
      </c>
      <c r="B802" s="61"/>
      <c r="C802" s="61"/>
      <c r="D802" s="61"/>
      <c r="E802" s="62">
        <f t="shared" si="184"/>
        <v>0</v>
      </c>
      <c r="H802"/>
    </row>
    <row r="803" spans="1:8" ht="15.75" x14ac:dyDescent="0.25">
      <c r="A803" s="22" t="s">
        <v>27</v>
      </c>
      <c r="B803" s="40"/>
      <c r="C803" s="40"/>
      <c r="D803" s="40"/>
      <c r="E803" s="41">
        <f t="shared" si="184"/>
        <v>0</v>
      </c>
    </row>
    <row r="804" spans="1:8" x14ac:dyDescent="0.2">
      <c r="A804" s="30" t="s">
        <v>28</v>
      </c>
      <c r="B804" s="61"/>
      <c r="C804" s="61"/>
      <c r="D804" s="61"/>
      <c r="E804" s="62">
        <f t="shared" si="184"/>
        <v>0</v>
      </c>
    </row>
    <row r="805" spans="1:8" x14ac:dyDescent="0.2">
      <c r="A805" s="30" t="s">
        <v>29</v>
      </c>
      <c r="B805" s="61"/>
      <c r="C805" s="61"/>
      <c r="D805" s="61"/>
      <c r="E805" s="62">
        <f t="shared" si="184"/>
        <v>0</v>
      </c>
    </row>
    <row r="806" spans="1:8" x14ac:dyDescent="0.2">
      <c r="A806" s="30" t="s">
        <v>30</v>
      </c>
      <c r="B806" s="61"/>
      <c r="C806" s="61"/>
      <c r="D806" s="61"/>
      <c r="E806" s="62">
        <f t="shared" si="184"/>
        <v>0</v>
      </c>
    </row>
    <row r="807" spans="1:8" ht="15.75" x14ac:dyDescent="0.25">
      <c r="A807" s="22" t="s">
        <v>31</v>
      </c>
      <c r="B807" s="40"/>
      <c r="C807" s="40"/>
      <c r="D807" s="40"/>
      <c r="E807" s="41">
        <f t="shared" si="184"/>
        <v>0</v>
      </c>
    </row>
    <row r="808" spans="1:8" ht="15.75" x14ac:dyDescent="0.25">
      <c r="A808" s="37" t="s">
        <v>32</v>
      </c>
      <c r="B808" s="65">
        <f>B807+B803+B798+B794</f>
        <v>40273.58</v>
      </c>
      <c r="C808" s="65">
        <f t="shared" ref="C808" si="190">C807+C803+C798+C794</f>
        <v>0</v>
      </c>
      <c r="D808" s="65">
        <f t="shared" ref="D808" si="191">D807+D803+D798+D794</f>
        <v>46380</v>
      </c>
      <c r="E808" s="66">
        <f t="shared" si="184"/>
        <v>46380</v>
      </c>
    </row>
    <row r="809" spans="1:8" ht="15.75" x14ac:dyDescent="0.25">
      <c r="A809" s="30" t="s">
        <v>71</v>
      </c>
      <c r="B809" s="76"/>
      <c r="C809" s="76"/>
      <c r="D809" s="76"/>
      <c r="E809" s="77">
        <f t="shared" si="184"/>
        <v>0</v>
      </c>
    </row>
    <row r="810" spans="1:8" x14ac:dyDescent="0.2">
      <c r="A810" s="30"/>
      <c r="B810"/>
      <c r="C810"/>
      <c r="D810"/>
      <c r="E810" s="78">
        <f t="shared" si="184"/>
        <v>0</v>
      </c>
    </row>
    <row r="811" spans="1:8" ht="15.75" x14ac:dyDescent="0.25">
      <c r="A811" s="30" t="s">
        <v>15</v>
      </c>
      <c r="B811" s="55">
        <f>B642+B663+B684+B706+B727+B748+B770+B791</f>
        <v>637150.11</v>
      </c>
      <c r="C811" s="55">
        <f>C642+C663+C684+C706+C727+C748+C770+C791</f>
        <v>692052.94</v>
      </c>
      <c r="D811" s="55">
        <f>D642+D663+D684+D706+D727+D748+D770+D791</f>
        <v>654632</v>
      </c>
      <c r="E811" s="56">
        <f t="shared" si="184"/>
        <v>-37420.939999999944</v>
      </c>
      <c r="G811" s="81"/>
      <c r="H811" s="36"/>
    </row>
    <row r="812" spans="1:8" s="36" customFormat="1" ht="15.75" x14ac:dyDescent="0.25">
      <c r="A812" s="30" t="s">
        <v>16</v>
      </c>
      <c r="B812" s="55">
        <f t="shared" ref="B812:D827" si="192">B643+B664+B685+B707+B728+B749+B771+B792</f>
        <v>0</v>
      </c>
      <c r="C812" s="55">
        <f t="shared" si="192"/>
        <v>0</v>
      </c>
      <c r="D812" s="55">
        <f t="shared" ref="D812:D827" si="193">D643+D664+D685+D707+D728+D749+D771+D792</f>
        <v>0</v>
      </c>
      <c r="E812" s="56">
        <f t="shared" si="184"/>
        <v>0</v>
      </c>
      <c r="G812" s="81"/>
      <c r="H812"/>
    </row>
    <row r="813" spans="1:8" x14ac:dyDescent="0.2">
      <c r="A813" s="30" t="s">
        <v>17</v>
      </c>
      <c r="B813" s="55">
        <f t="shared" si="192"/>
        <v>271812.71000000002</v>
      </c>
      <c r="C813" s="55">
        <f t="shared" si="192"/>
        <v>311423.82299999997</v>
      </c>
      <c r="D813" s="55">
        <f t="shared" si="192"/>
        <v>300905</v>
      </c>
      <c r="E813" s="56">
        <f t="shared" si="184"/>
        <v>-10518.822999999975</v>
      </c>
      <c r="G813" s="81"/>
    </row>
    <row r="814" spans="1:8" ht="15.75" x14ac:dyDescent="0.25">
      <c r="A814" s="22" t="s">
        <v>18</v>
      </c>
      <c r="B814" s="57">
        <f t="shared" si="192"/>
        <v>908962.82</v>
      </c>
      <c r="C814" s="57">
        <f t="shared" si="192"/>
        <v>1003476.7629999999</v>
      </c>
      <c r="D814" s="57">
        <f>SUM(D811:D813)</f>
        <v>955537</v>
      </c>
      <c r="E814" s="58">
        <f t="shared" si="184"/>
        <v>-47939.762999999919</v>
      </c>
      <c r="F814" s="36"/>
      <c r="G814" s="81"/>
    </row>
    <row r="815" spans="1:8" x14ac:dyDescent="0.2">
      <c r="A815" s="30" t="s">
        <v>19</v>
      </c>
      <c r="B815" s="55">
        <f t="shared" si="192"/>
        <v>5099.71</v>
      </c>
      <c r="C815" s="55">
        <f t="shared" si="192"/>
        <v>5165</v>
      </c>
      <c r="D815" s="55">
        <f t="shared" ref="D815" si="194">D646+D667+D688+D710+D731+D752+D774+D795</f>
        <v>5100</v>
      </c>
      <c r="E815" s="56">
        <f t="shared" si="184"/>
        <v>-65</v>
      </c>
      <c r="G815" s="81"/>
    </row>
    <row r="816" spans="1:8" ht="15.75" x14ac:dyDescent="0.25">
      <c r="A816" s="30" t="s">
        <v>20</v>
      </c>
      <c r="B816" s="55">
        <f t="shared" si="192"/>
        <v>19848.05</v>
      </c>
      <c r="C816" s="55">
        <f t="shared" si="192"/>
        <v>11688</v>
      </c>
      <c r="D816" s="55">
        <f t="shared" ref="D816" si="195">D647+D668+D689+D711+D732+D753+D775+D796</f>
        <v>19450</v>
      </c>
      <c r="E816" s="56">
        <f t="shared" si="184"/>
        <v>7762</v>
      </c>
      <c r="G816" s="81"/>
      <c r="H816" s="36"/>
    </row>
    <row r="817" spans="1:8" s="36" customFormat="1" ht="15.75" x14ac:dyDescent="0.25">
      <c r="A817" s="30" t="s">
        <v>21</v>
      </c>
      <c r="B817" s="55">
        <f t="shared" si="192"/>
        <v>10896.92</v>
      </c>
      <c r="C817" s="55">
        <f t="shared" si="192"/>
        <v>18347</v>
      </c>
      <c r="D817" s="55">
        <f t="shared" ref="D817" si="196">D648+D669+D690+D712+D733+D754+D776+D797</f>
        <v>12450</v>
      </c>
      <c r="E817" s="56">
        <f t="shared" si="184"/>
        <v>-5897</v>
      </c>
      <c r="F817"/>
      <c r="G817" s="81"/>
      <c r="H817"/>
    </row>
    <row r="818" spans="1:8" ht="15.75" x14ac:dyDescent="0.25">
      <c r="A818" s="22" t="s">
        <v>22</v>
      </c>
      <c r="B818" s="57">
        <f t="shared" si="192"/>
        <v>35844.68</v>
      </c>
      <c r="C818" s="57">
        <f t="shared" si="192"/>
        <v>35200</v>
      </c>
      <c r="D818" s="57">
        <f>SUM(D815:D817)</f>
        <v>37000</v>
      </c>
      <c r="E818" s="58">
        <f t="shared" si="184"/>
        <v>1800</v>
      </c>
      <c r="F818" s="36"/>
      <c r="G818" s="81"/>
    </row>
    <row r="819" spans="1:8" x14ac:dyDescent="0.2">
      <c r="A819" s="30" t="s">
        <v>23</v>
      </c>
      <c r="B819" s="55">
        <f t="shared" si="192"/>
        <v>0</v>
      </c>
      <c r="C819" s="55">
        <f t="shared" si="192"/>
        <v>0</v>
      </c>
      <c r="D819" s="55">
        <f t="shared" si="193"/>
        <v>0</v>
      </c>
      <c r="E819" s="56">
        <f t="shared" si="184"/>
        <v>0</v>
      </c>
    </row>
    <row r="820" spans="1:8" ht="15.75" x14ac:dyDescent="0.25">
      <c r="A820" s="30" t="s">
        <v>24</v>
      </c>
      <c r="B820" s="55">
        <f t="shared" si="192"/>
        <v>0</v>
      </c>
      <c r="C820" s="55">
        <f t="shared" si="192"/>
        <v>0</v>
      </c>
      <c r="D820" s="55">
        <f t="shared" si="193"/>
        <v>0</v>
      </c>
      <c r="E820" s="56">
        <f t="shared" si="184"/>
        <v>0</v>
      </c>
      <c r="H820" s="36"/>
    </row>
    <row r="821" spans="1:8" s="36" customFormat="1" ht="15.75" x14ac:dyDescent="0.25">
      <c r="A821" s="30" t="s">
        <v>25</v>
      </c>
      <c r="B821" s="55">
        <f t="shared" si="192"/>
        <v>0</v>
      </c>
      <c r="C821" s="55">
        <f t="shared" si="192"/>
        <v>0</v>
      </c>
      <c r="D821" s="55">
        <f t="shared" si="193"/>
        <v>0</v>
      </c>
      <c r="E821" s="56">
        <f t="shared" si="184"/>
        <v>0</v>
      </c>
    </row>
    <row r="822" spans="1:8" s="36" customFormat="1" ht="15.75" x14ac:dyDescent="0.25">
      <c r="A822" s="30" t="s">
        <v>26</v>
      </c>
      <c r="B822" s="55">
        <f t="shared" si="192"/>
        <v>0</v>
      </c>
      <c r="C822" s="55">
        <f t="shared" si="192"/>
        <v>0</v>
      </c>
      <c r="D822" s="55">
        <f t="shared" si="193"/>
        <v>0</v>
      </c>
      <c r="E822" s="56">
        <f t="shared" si="184"/>
        <v>0</v>
      </c>
    </row>
    <row r="823" spans="1:8" s="36" customFormat="1" ht="15.75" x14ac:dyDescent="0.25">
      <c r="A823" s="22" t="s">
        <v>27</v>
      </c>
      <c r="B823" s="55">
        <f t="shared" si="192"/>
        <v>0</v>
      </c>
      <c r="C823" s="55">
        <f t="shared" si="192"/>
        <v>0</v>
      </c>
      <c r="D823" s="57">
        <f t="shared" si="193"/>
        <v>0</v>
      </c>
      <c r="E823" s="58">
        <f t="shared" si="184"/>
        <v>0</v>
      </c>
      <c r="H823"/>
    </row>
    <row r="824" spans="1:8" x14ac:dyDescent="0.2">
      <c r="A824" s="30" t="s">
        <v>28</v>
      </c>
      <c r="B824" s="55">
        <f t="shared" si="192"/>
        <v>0</v>
      </c>
      <c r="C824" s="55">
        <f t="shared" si="192"/>
        <v>0</v>
      </c>
      <c r="D824" s="55">
        <f t="shared" si="193"/>
        <v>0</v>
      </c>
      <c r="E824" s="56">
        <f t="shared" si="184"/>
        <v>0</v>
      </c>
    </row>
    <row r="825" spans="1:8" x14ac:dyDescent="0.2">
      <c r="A825" s="30" t="s">
        <v>29</v>
      </c>
      <c r="B825" s="55">
        <f t="shared" si="192"/>
        <v>0</v>
      </c>
      <c r="C825" s="55">
        <f t="shared" si="192"/>
        <v>0</v>
      </c>
      <c r="D825" s="55">
        <f t="shared" si="193"/>
        <v>0</v>
      </c>
      <c r="E825" s="56">
        <f t="shared" si="184"/>
        <v>0</v>
      </c>
    </row>
    <row r="826" spans="1:8" x14ac:dyDescent="0.2">
      <c r="A826" s="30" t="s">
        <v>30</v>
      </c>
      <c r="B826" s="55">
        <f t="shared" si="192"/>
        <v>0</v>
      </c>
      <c r="C826" s="55">
        <f t="shared" si="192"/>
        <v>0</v>
      </c>
      <c r="D826" s="55">
        <f t="shared" si="193"/>
        <v>0</v>
      </c>
      <c r="E826" s="56">
        <f t="shared" si="184"/>
        <v>0</v>
      </c>
    </row>
    <row r="827" spans="1:8" ht="15.75" x14ac:dyDescent="0.25">
      <c r="A827" s="22" t="s">
        <v>31</v>
      </c>
      <c r="B827" s="57">
        <f t="shared" si="192"/>
        <v>336912.81</v>
      </c>
      <c r="C827" s="57">
        <f t="shared" si="192"/>
        <v>273985.53599999996</v>
      </c>
      <c r="D827" s="57">
        <f t="shared" si="193"/>
        <v>332532</v>
      </c>
      <c r="E827" s="58">
        <f t="shared" si="184"/>
        <v>58546.464000000036</v>
      </c>
    </row>
    <row r="828" spans="1:8" ht="15.75" x14ac:dyDescent="0.25">
      <c r="A828" s="37" t="s">
        <v>52</v>
      </c>
      <c r="B828" s="57">
        <f>B808+B786+B765+B744+B723+B701+B680+B659</f>
        <v>944807.5</v>
      </c>
      <c r="C828" s="57">
        <f t="shared" ref="C828:D828" si="197">C808+C786+C765+C744+C723+C701+C680+C659</f>
        <v>1038676.7629999999</v>
      </c>
      <c r="D828" s="57">
        <f t="shared" si="197"/>
        <v>992537</v>
      </c>
      <c r="E828" s="58">
        <f t="shared" si="184"/>
        <v>-46139.762999999919</v>
      </c>
    </row>
    <row r="829" spans="1:8" ht="15.75" x14ac:dyDescent="0.25">
      <c r="A829" s="2"/>
      <c r="B829" s="5"/>
      <c r="C829" s="5"/>
      <c r="D829" s="5"/>
      <c r="E829" s="6">
        <f t="shared" si="184"/>
        <v>0</v>
      </c>
      <c r="H829" s="36"/>
    </row>
    <row r="830" spans="1:8" s="36" customFormat="1" ht="15.75" x14ac:dyDescent="0.25">
      <c r="A830" s="22" t="s">
        <v>72</v>
      </c>
      <c r="B830" s="59"/>
      <c r="C830" s="59"/>
      <c r="D830" s="59"/>
      <c r="E830" s="60">
        <f t="shared" si="184"/>
        <v>0</v>
      </c>
      <c r="H830"/>
    </row>
    <row r="831" spans="1:8" ht="15.75" x14ac:dyDescent="0.25">
      <c r="A831" s="53" t="s">
        <v>73</v>
      </c>
      <c r="B831" s="28"/>
      <c r="C831" s="28"/>
      <c r="D831" s="28"/>
      <c r="E831" s="29">
        <f t="shared" si="184"/>
        <v>0</v>
      </c>
    </row>
    <row r="832" spans="1:8" x14ac:dyDescent="0.2">
      <c r="A832" s="54"/>
      <c r="B832" s="26"/>
      <c r="C832" s="26"/>
      <c r="D832" s="26"/>
      <c r="E832" s="27">
        <f t="shared" si="184"/>
        <v>0</v>
      </c>
    </row>
    <row r="833" spans="1:8" ht="15.75" x14ac:dyDescent="0.25">
      <c r="A833" s="30" t="s">
        <v>15</v>
      </c>
      <c r="B833" s="61">
        <v>247406.6</v>
      </c>
      <c r="C833" s="61">
        <v>233600</v>
      </c>
      <c r="D833" s="61">
        <v>247407</v>
      </c>
      <c r="E833" s="62">
        <f t="shared" si="184"/>
        <v>13807</v>
      </c>
      <c r="H833" s="36"/>
    </row>
    <row r="834" spans="1:8" s="36" customFormat="1" ht="15.75" x14ac:dyDescent="0.25">
      <c r="A834" s="30" t="s">
        <v>16</v>
      </c>
      <c r="B834" s="61"/>
      <c r="C834" s="61"/>
      <c r="D834" s="61"/>
      <c r="E834" s="62">
        <f t="shared" si="184"/>
        <v>0</v>
      </c>
      <c r="H834"/>
    </row>
    <row r="835" spans="1:8" x14ac:dyDescent="0.2">
      <c r="A835" s="30" t="s">
        <v>17</v>
      </c>
      <c r="B835" s="61">
        <v>87420.69</v>
      </c>
      <c r="C835" s="61">
        <v>118567.32</v>
      </c>
      <c r="D835" s="61">
        <v>87421</v>
      </c>
      <c r="E835" s="62">
        <f t="shared" si="184"/>
        <v>-31146.320000000007</v>
      </c>
    </row>
    <row r="836" spans="1:8" ht="15.75" x14ac:dyDescent="0.25">
      <c r="A836" s="22" t="s">
        <v>18</v>
      </c>
      <c r="B836" s="40">
        <f>SUM(B833:B835)</f>
        <v>334827.29000000004</v>
      </c>
      <c r="C836" s="40">
        <f t="shared" ref="C836:D836" si="198">SUM(C833:C835)</f>
        <v>352167.32</v>
      </c>
      <c r="D836" s="40">
        <f t="shared" si="198"/>
        <v>334828</v>
      </c>
      <c r="E836" s="41">
        <f t="shared" si="184"/>
        <v>-17339.320000000007</v>
      </c>
    </row>
    <row r="837" spans="1:8" x14ac:dyDescent="0.2">
      <c r="A837" s="30" t="s">
        <v>19</v>
      </c>
      <c r="B837" s="61">
        <v>1952.99</v>
      </c>
      <c r="C837" s="61"/>
      <c r="D837" s="61">
        <v>1953</v>
      </c>
      <c r="E837" s="62">
        <f t="shared" si="184"/>
        <v>1953</v>
      </c>
    </row>
    <row r="838" spans="1:8" ht="15.75" x14ac:dyDescent="0.25">
      <c r="A838" s="30" t="s">
        <v>20</v>
      </c>
      <c r="B838" s="61"/>
      <c r="C838" s="61"/>
      <c r="D838" s="61"/>
      <c r="E838" s="62">
        <f t="shared" si="184"/>
        <v>0</v>
      </c>
      <c r="H838" s="36"/>
    </row>
    <row r="839" spans="1:8" s="36" customFormat="1" ht="15.75" x14ac:dyDescent="0.25">
      <c r="A839" s="30" t="s">
        <v>21</v>
      </c>
      <c r="B839" s="61">
        <v>529.99</v>
      </c>
      <c r="C839" s="61"/>
      <c r="D839" s="61"/>
      <c r="E839" s="62">
        <f t="shared" si="184"/>
        <v>0</v>
      </c>
      <c r="H839"/>
    </row>
    <row r="840" spans="1:8" ht="15.75" x14ac:dyDescent="0.25">
      <c r="A840" s="22" t="s">
        <v>22</v>
      </c>
      <c r="B840" s="40">
        <f>SUM(B837:B839)</f>
        <v>2482.98</v>
      </c>
      <c r="C840" s="40">
        <f t="shared" ref="C840:D840" si="199">SUM(C837:C839)</f>
        <v>0</v>
      </c>
      <c r="D840" s="40">
        <f t="shared" si="199"/>
        <v>1953</v>
      </c>
      <c r="E840" s="41">
        <f t="shared" si="184"/>
        <v>1953</v>
      </c>
    </row>
    <row r="841" spans="1:8" x14ac:dyDescent="0.2">
      <c r="A841" s="30" t="s">
        <v>23</v>
      </c>
      <c r="B841" s="61"/>
      <c r="C841" s="61"/>
      <c r="D841" s="61"/>
      <c r="E841" s="62">
        <f t="shared" si="184"/>
        <v>0</v>
      </c>
    </row>
    <row r="842" spans="1:8" ht="15.75" x14ac:dyDescent="0.25">
      <c r="A842" s="30" t="s">
        <v>24</v>
      </c>
      <c r="B842" s="61"/>
      <c r="C842" s="61"/>
      <c r="D842" s="61"/>
      <c r="E842" s="62">
        <f t="shared" si="184"/>
        <v>0</v>
      </c>
      <c r="H842" s="36"/>
    </row>
    <row r="843" spans="1:8" s="36" customFormat="1" ht="15.75" x14ac:dyDescent="0.25">
      <c r="A843" s="30" t="s">
        <v>25</v>
      </c>
      <c r="B843" s="61"/>
      <c r="C843" s="61"/>
      <c r="D843" s="61"/>
      <c r="E843" s="62">
        <f t="shared" si="184"/>
        <v>0</v>
      </c>
    </row>
    <row r="844" spans="1:8" s="36" customFormat="1" ht="15.75" x14ac:dyDescent="0.25">
      <c r="A844" s="30" t="s">
        <v>26</v>
      </c>
      <c r="B844" s="61"/>
      <c r="C844" s="61"/>
      <c r="D844" s="61"/>
      <c r="E844" s="62">
        <f t="shared" si="184"/>
        <v>0</v>
      </c>
      <c r="H844"/>
    </row>
    <row r="845" spans="1:8" ht="15.75" x14ac:dyDescent="0.25">
      <c r="A845" s="22" t="s">
        <v>27</v>
      </c>
      <c r="B845" s="40"/>
      <c r="C845" s="40"/>
      <c r="D845" s="40"/>
      <c r="E845" s="41">
        <f t="shared" ref="E845:E908" si="200">D845-C845</f>
        <v>0</v>
      </c>
    </row>
    <row r="846" spans="1:8" x14ac:dyDescent="0.2">
      <c r="A846" s="30" t="s">
        <v>28</v>
      </c>
      <c r="B846" s="61"/>
      <c r="C846" s="61"/>
      <c r="D846" s="61"/>
      <c r="E846" s="62">
        <f t="shared" si="200"/>
        <v>0</v>
      </c>
    </row>
    <row r="847" spans="1:8" x14ac:dyDescent="0.2">
      <c r="A847" s="30" t="s">
        <v>29</v>
      </c>
      <c r="B847" s="61"/>
      <c r="C847" s="61"/>
      <c r="D847" s="61"/>
      <c r="E847" s="62">
        <f t="shared" si="200"/>
        <v>0</v>
      </c>
    </row>
    <row r="848" spans="1:8" x14ac:dyDescent="0.2">
      <c r="A848" s="30" t="s">
        <v>30</v>
      </c>
      <c r="B848" s="61"/>
      <c r="C848" s="61"/>
      <c r="D848" s="61"/>
      <c r="E848" s="62">
        <f t="shared" si="200"/>
        <v>0</v>
      </c>
    </row>
    <row r="849" spans="1:8" ht="15.75" x14ac:dyDescent="0.25">
      <c r="A849" s="22" t="s">
        <v>31</v>
      </c>
      <c r="B849" s="40"/>
      <c r="C849" s="40"/>
      <c r="D849" s="40"/>
      <c r="E849" s="41">
        <f t="shared" si="200"/>
        <v>0</v>
      </c>
    </row>
    <row r="850" spans="1:8" ht="15.75" x14ac:dyDescent="0.25">
      <c r="A850" s="37" t="s">
        <v>32</v>
      </c>
      <c r="B850" s="40">
        <f>B849+B845+B840+B836</f>
        <v>337310.27</v>
      </c>
      <c r="C850" s="40">
        <f t="shared" ref="C850:D850" si="201">C849+C845+C840+C836</f>
        <v>352167.32</v>
      </c>
      <c r="D850" s="40">
        <f t="shared" si="201"/>
        <v>336781</v>
      </c>
      <c r="E850" s="41">
        <f t="shared" si="200"/>
        <v>-15386.320000000007</v>
      </c>
      <c r="H850" s="36"/>
    </row>
    <row r="851" spans="1:8" s="36" customFormat="1" ht="15.75" x14ac:dyDescent="0.25">
      <c r="A851" s="22" t="s">
        <v>74</v>
      </c>
      <c r="B851" s="59"/>
      <c r="C851" s="59"/>
      <c r="D851" s="59"/>
      <c r="E851" s="60">
        <f t="shared" si="200"/>
        <v>0</v>
      </c>
      <c r="H851"/>
    </row>
    <row r="852" spans="1:8" ht="15.75" x14ac:dyDescent="0.25">
      <c r="A852" s="53" t="s">
        <v>73</v>
      </c>
      <c r="B852" s="28"/>
      <c r="C852" s="28"/>
      <c r="D852" s="28"/>
      <c r="E852" s="29">
        <f t="shared" si="200"/>
        <v>0</v>
      </c>
    </row>
    <row r="853" spans="1:8" x14ac:dyDescent="0.2">
      <c r="A853" s="54"/>
      <c r="B853" s="26"/>
      <c r="C853" s="26"/>
      <c r="D853" s="26"/>
      <c r="E853" s="27">
        <f t="shared" si="200"/>
        <v>0</v>
      </c>
    </row>
    <row r="854" spans="1:8" ht="15.75" x14ac:dyDescent="0.25">
      <c r="A854" s="30" t="s">
        <v>15</v>
      </c>
      <c r="B854" s="61">
        <v>27900.959999999999</v>
      </c>
      <c r="C854" s="61"/>
      <c r="D854" s="61"/>
      <c r="E854" s="62">
        <f t="shared" si="200"/>
        <v>0</v>
      </c>
      <c r="H854" s="36"/>
    </row>
    <row r="855" spans="1:8" s="36" customFormat="1" ht="15.75" x14ac:dyDescent="0.25">
      <c r="A855" s="30" t="s">
        <v>16</v>
      </c>
      <c r="B855" s="61"/>
      <c r="C855" s="61"/>
      <c r="D855" s="61"/>
      <c r="E855" s="62">
        <f t="shared" si="200"/>
        <v>0</v>
      </c>
      <c r="H855"/>
    </row>
    <row r="856" spans="1:8" x14ac:dyDescent="0.2">
      <c r="A856" s="30" t="s">
        <v>17</v>
      </c>
      <c r="B856" s="61">
        <v>10781.15</v>
      </c>
      <c r="C856" s="61"/>
      <c r="D856" s="61"/>
      <c r="E856" s="62">
        <f t="shared" si="200"/>
        <v>0</v>
      </c>
    </row>
    <row r="857" spans="1:8" ht="15.75" x14ac:dyDescent="0.25">
      <c r="A857" s="22" t="s">
        <v>18</v>
      </c>
      <c r="B857" s="40">
        <f>SUM(B854:B856)</f>
        <v>38682.11</v>
      </c>
      <c r="C857" s="40">
        <f t="shared" ref="C857:D857" si="202">SUM(C854:C856)</f>
        <v>0</v>
      </c>
      <c r="D857" s="40">
        <f t="shared" si="202"/>
        <v>0</v>
      </c>
      <c r="E857" s="41">
        <f t="shared" si="200"/>
        <v>0</v>
      </c>
    </row>
    <row r="858" spans="1:8" x14ac:dyDescent="0.2">
      <c r="A858" s="30" t="s">
        <v>19</v>
      </c>
      <c r="B858" s="61"/>
      <c r="C858" s="61"/>
      <c r="D858" s="61"/>
      <c r="E858" s="62">
        <f t="shared" si="200"/>
        <v>0</v>
      </c>
    </row>
    <row r="859" spans="1:8" ht="15.75" x14ac:dyDescent="0.25">
      <c r="A859" s="30" t="s">
        <v>20</v>
      </c>
      <c r="B859" s="61"/>
      <c r="C859" s="61"/>
      <c r="D859" s="61"/>
      <c r="E859" s="62">
        <f t="shared" si="200"/>
        <v>0</v>
      </c>
      <c r="H859" s="36"/>
    </row>
    <row r="860" spans="1:8" s="36" customFormat="1" ht="15.75" x14ac:dyDescent="0.25">
      <c r="A860" s="30" t="s">
        <v>21</v>
      </c>
      <c r="B860" s="61"/>
      <c r="C860" s="61"/>
      <c r="D860" s="61"/>
      <c r="E860" s="62">
        <f t="shared" si="200"/>
        <v>0</v>
      </c>
      <c r="H860"/>
    </row>
    <row r="861" spans="1:8" ht="15.75" x14ac:dyDescent="0.25">
      <c r="A861" s="22" t="s">
        <v>22</v>
      </c>
      <c r="B861" s="40"/>
      <c r="C861" s="40"/>
      <c r="D861" s="40"/>
      <c r="E861" s="41">
        <f t="shared" si="200"/>
        <v>0</v>
      </c>
    </row>
    <row r="862" spans="1:8" x14ac:dyDescent="0.2">
      <c r="A862" s="30" t="s">
        <v>23</v>
      </c>
      <c r="B862" s="61"/>
      <c r="C862" s="61"/>
      <c r="D862" s="61"/>
      <c r="E862" s="62">
        <f t="shared" si="200"/>
        <v>0</v>
      </c>
    </row>
    <row r="863" spans="1:8" ht="15.75" x14ac:dyDescent="0.25">
      <c r="A863" s="30" t="s">
        <v>24</v>
      </c>
      <c r="B863" s="61"/>
      <c r="C863" s="61"/>
      <c r="D863" s="61"/>
      <c r="E863" s="62">
        <f t="shared" si="200"/>
        <v>0</v>
      </c>
      <c r="H863" s="36"/>
    </row>
    <row r="864" spans="1:8" s="36" customFormat="1" ht="15.75" x14ac:dyDescent="0.25">
      <c r="A864" s="30" t="s">
        <v>25</v>
      </c>
      <c r="B864" s="61"/>
      <c r="C864" s="61"/>
      <c r="D864" s="61"/>
      <c r="E864" s="62">
        <f t="shared" si="200"/>
        <v>0</v>
      </c>
    </row>
    <row r="865" spans="1:8" s="36" customFormat="1" ht="15.75" x14ac:dyDescent="0.25">
      <c r="A865" s="30" t="s">
        <v>26</v>
      </c>
      <c r="B865" s="61"/>
      <c r="C865" s="61"/>
      <c r="D865" s="61"/>
      <c r="E865" s="62">
        <f t="shared" si="200"/>
        <v>0</v>
      </c>
      <c r="H865"/>
    </row>
    <row r="866" spans="1:8" ht="15.75" x14ac:dyDescent="0.25">
      <c r="A866" s="22" t="s">
        <v>27</v>
      </c>
      <c r="B866" s="40"/>
      <c r="C866" s="40"/>
      <c r="D866" s="40"/>
      <c r="E866" s="41">
        <f t="shared" si="200"/>
        <v>0</v>
      </c>
    </row>
    <row r="867" spans="1:8" x14ac:dyDescent="0.2">
      <c r="A867" s="30" t="s">
        <v>28</v>
      </c>
      <c r="B867" s="61"/>
      <c r="C867" s="61"/>
      <c r="D867" s="61"/>
      <c r="E867" s="62">
        <f t="shared" si="200"/>
        <v>0</v>
      </c>
    </row>
    <row r="868" spans="1:8" x14ac:dyDescent="0.2">
      <c r="A868" s="30" t="s">
        <v>29</v>
      </c>
      <c r="B868" s="61"/>
      <c r="C868" s="61"/>
      <c r="D868" s="61"/>
      <c r="E868" s="62">
        <f t="shared" si="200"/>
        <v>0</v>
      </c>
    </row>
    <row r="869" spans="1:8" x14ac:dyDescent="0.2">
      <c r="A869" s="30" t="s">
        <v>30</v>
      </c>
      <c r="B869" s="61"/>
      <c r="C869" s="61"/>
      <c r="D869" s="61"/>
      <c r="E869" s="62">
        <f t="shared" si="200"/>
        <v>0</v>
      </c>
    </row>
    <row r="870" spans="1:8" ht="15.75" x14ac:dyDescent="0.25">
      <c r="A870" s="22" t="s">
        <v>31</v>
      </c>
      <c r="B870" s="40"/>
      <c r="C870" s="40"/>
      <c r="D870" s="40"/>
      <c r="E870" s="41">
        <f t="shared" si="200"/>
        <v>0</v>
      </c>
    </row>
    <row r="871" spans="1:8" ht="15.75" x14ac:dyDescent="0.25">
      <c r="A871" s="37" t="s">
        <v>32</v>
      </c>
      <c r="B871" s="65">
        <f>B857</f>
        <v>38682.11</v>
      </c>
      <c r="C871" s="65">
        <f t="shared" ref="C871:D871" si="203">C857</f>
        <v>0</v>
      </c>
      <c r="D871" s="65">
        <f t="shared" si="203"/>
        <v>0</v>
      </c>
      <c r="E871" s="66">
        <f t="shared" si="200"/>
        <v>0</v>
      </c>
      <c r="H871" s="36"/>
    </row>
    <row r="872" spans="1:8" s="36" customFormat="1" ht="15.75" x14ac:dyDescent="0.25">
      <c r="A872" s="22" t="s">
        <v>75</v>
      </c>
      <c r="B872" s="59"/>
      <c r="C872" s="59"/>
      <c r="D872" s="59"/>
      <c r="E872" s="60">
        <f t="shared" si="200"/>
        <v>0</v>
      </c>
      <c r="H872"/>
    </row>
    <row r="873" spans="1:8" ht="15.75" x14ac:dyDescent="0.25">
      <c r="A873" s="53" t="s">
        <v>73</v>
      </c>
      <c r="B873" s="28"/>
      <c r="C873" s="28"/>
      <c r="D873" s="28"/>
      <c r="E873" s="29">
        <f t="shared" si="200"/>
        <v>0</v>
      </c>
    </row>
    <row r="874" spans="1:8" x14ac:dyDescent="0.2">
      <c r="A874" s="54"/>
      <c r="B874" s="26"/>
      <c r="C874" s="26"/>
      <c r="D874" s="26"/>
      <c r="E874" s="27">
        <f t="shared" si="200"/>
        <v>0</v>
      </c>
    </row>
    <row r="875" spans="1:8" ht="15.75" x14ac:dyDescent="0.25">
      <c r="A875" s="30" t="s">
        <v>15</v>
      </c>
      <c r="B875" s="61">
        <v>2354.2199999999998</v>
      </c>
      <c r="C875" s="61"/>
      <c r="D875" s="61"/>
      <c r="E875" s="62">
        <f t="shared" si="200"/>
        <v>0</v>
      </c>
      <c r="H875" s="36"/>
    </row>
    <row r="876" spans="1:8" s="36" customFormat="1" ht="15.75" x14ac:dyDescent="0.25">
      <c r="A876" s="30" t="s">
        <v>16</v>
      </c>
      <c r="B876" s="61"/>
      <c r="C876" s="61"/>
      <c r="D876" s="61"/>
      <c r="E876" s="62">
        <f t="shared" si="200"/>
        <v>0</v>
      </c>
      <c r="H876"/>
    </row>
    <row r="877" spans="1:8" x14ac:dyDescent="0.2">
      <c r="A877" s="30" t="s">
        <v>17</v>
      </c>
      <c r="B877" s="61">
        <v>597.36</v>
      </c>
      <c r="C877" s="61"/>
      <c r="D877" s="61"/>
      <c r="E877" s="62">
        <f t="shared" si="200"/>
        <v>0</v>
      </c>
    </row>
    <row r="878" spans="1:8" ht="15.75" x14ac:dyDescent="0.25">
      <c r="A878" s="22" t="s">
        <v>18</v>
      </c>
      <c r="B878" s="40">
        <f>SUM(B875:B877)</f>
        <v>2951.58</v>
      </c>
      <c r="C878" s="40">
        <f t="shared" ref="C878:D878" si="204">SUM(C875:C877)</f>
        <v>0</v>
      </c>
      <c r="D878" s="40">
        <f t="shared" si="204"/>
        <v>0</v>
      </c>
      <c r="E878" s="41">
        <f t="shared" si="200"/>
        <v>0</v>
      </c>
    </row>
    <row r="879" spans="1:8" x14ac:dyDescent="0.2">
      <c r="A879" s="30" t="s">
        <v>19</v>
      </c>
      <c r="B879" s="61"/>
      <c r="C879" s="61"/>
      <c r="D879" s="61"/>
      <c r="E879" s="62">
        <f t="shared" si="200"/>
        <v>0</v>
      </c>
    </row>
    <row r="880" spans="1:8" ht="15.75" x14ac:dyDescent="0.25">
      <c r="A880" s="30" t="s">
        <v>20</v>
      </c>
      <c r="B880" s="61"/>
      <c r="C880" s="61"/>
      <c r="D880" s="61"/>
      <c r="E880" s="62">
        <f t="shared" si="200"/>
        <v>0</v>
      </c>
      <c r="H880" s="36"/>
    </row>
    <row r="881" spans="1:8" s="36" customFormat="1" ht="15.75" x14ac:dyDescent="0.25">
      <c r="A881" s="30" t="s">
        <v>21</v>
      </c>
      <c r="B881" s="61"/>
      <c r="C881" s="61"/>
      <c r="D881" s="61"/>
      <c r="E881" s="62">
        <f t="shared" si="200"/>
        <v>0</v>
      </c>
      <c r="H881"/>
    </row>
    <row r="882" spans="1:8" ht="15.75" x14ac:dyDescent="0.25">
      <c r="A882" s="22" t="s">
        <v>22</v>
      </c>
      <c r="B882" s="40"/>
      <c r="C882" s="40"/>
      <c r="D882" s="40"/>
      <c r="E882" s="41">
        <f t="shared" si="200"/>
        <v>0</v>
      </c>
    </row>
    <row r="883" spans="1:8" x14ac:dyDescent="0.2">
      <c r="A883" s="30" t="s">
        <v>23</v>
      </c>
      <c r="B883" s="61"/>
      <c r="C883" s="61"/>
      <c r="D883" s="61"/>
      <c r="E883" s="62">
        <f t="shared" si="200"/>
        <v>0</v>
      </c>
    </row>
    <row r="884" spans="1:8" ht="15.75" x14ac:dyDescent="0.25">
      <c r="A884" s="30" t="s">
        <v>24</v>
      </c>
      <c r="B884" s="61"/>
      <c r="C884" s="61"/>
      <c r="D884" s="61"/>
      <c r="E884" s="62">
        <f t="shared" si="200"/>
        <v>0</v>
      </c>
      <c r="H884" s="36"/>
    </row>
    <row r="885" spans="1:8" s="36" customFormat="1" ht="15.75" x14ac:dyDescent="0.25">
      <c r="A885" s="30" t="s">
        <v>25</v>
      </c>
      <c r="B885" s="61"/>
      <c r="C885" s="61"/>
      <c r="D885" s="61"/>
      <c r="E885" s="62">
        <f t="shared" si="200"/>
        <v>0</v>
      </c>
    </row>
    <row r="886" spans="1:8" s="36" customFormat="1" ht="15.75" x14ac:dyDescent="0.25">
      <c r="A886" s="30" t="s">
        <v>26</v>
      </c>
      <c r="B886" s="61"/>
      <c r="C886" s="61"/>
      <c r="D886" s="61"/>
      <c r="E886" s="62">
        <f t="shared" si="200"/>
        <v>0</v>
      </c>
    </row>
    <row r="887" spans="1:8" s="36" customFormat="1" ht="15.75" x14ac:dyDescent="0.25">
      <c r="A887" s="22" t="s">
        <v>27</v>
      </c>
      <c r="B887" s="40"/>
      <c r="C887" s="40"/>
      <c r="D887" s="40"/>
      <c r="E887" s="41">
        <f t="shared" si="200"/>
        <v>0</v>
      </c>
      <c r="H887"/>
    </row>
    <row r="888" spans="1:8" x14ac:dyDescent="0.2">
      <c r="A888" s="30" t="s">
        <v>28</v>
      </c>
      <c r="B888" s="61"/>
      <c r="C888" s="61"/>
      <c r="D888" s="61"/>
      <c r="E888" s="62">
        <f t="shared" si="200"/>
        <v>0</v>
      </c>
    </row>
    <row r="889" spans="1:8" x14ac:dyDescent="0.2">
      <c r="A889" s="30" t="s">
        <v>29</v>
      </c>
      <c r="B889" s="61"/>
      <c r="C889" s="61"/>
      <c r="D889" s="61"/>
      <c r="E889" s="62">
        <f t="shared" si="200"/>
        <v>0</v>
      </c>
    </row>
    <row r="890" spans="1:8" x14ac:dyDescent="0.2">
      <c r="A890" s="30" t="s">
        <v>30</v>
      </c>
      <c r="B890" s="61"/>
      <c r="C890" s="61"/>
      <c r="D890" s="61"/>
      <c r="E890" s="62">
        <f t="shared" si="200"/>
        <v>0</v>
      </c>
    </row>
    <row r="891" spans="1:8" ht="15.75" x14ac:dyDescent="0.25">
      <c r="A891" s="22" t="s">
        <v>31</v>
      </c>
      <c r="B891" s="40"/>
      <c r="C891" s="40"/>
      <c r="D891" s="40"/>
      <c r="E891" s="41">
        <f t="shared" si="200"/>
        <v>0</v>
      </c>
    </row>
    <row r="892" spans="1:8" ht="15.75" x14ac:dyDescent="0.25">
      <c r="A892" s="37" t="s">
        <v>32</v>
      </c>
      <c r="B892" s="65">
        <f>B878</f>
        <v>2951.58</v>
      </c>
      <c r="C892" s="65">
        <f t="shared" ref="C892:D892" si="205">C878</f>
        <v>0</v>
      </c>
      <c r="D892" s="65">
        <f t="shared" si="205"/>
        <v>0</v>
      </c>
      <c r="E892" s="66">
        <f t="shared" si="200"/>
        <v>0</v>
      </c>
    </row>
    <row r="893" spans="1:8" ht="15.75" x14ac:dyDescent="0.25">
      <c r="A893" s="22"/>
      <c r="B893" s="23"/>
      <c r="C893" s="23"/>
      <c r="D893" s="23"/>
      <c r="E893" s="24">
        <f t="shared" si="200"/>
        <v>0</v>
      </c>
      <c r="H893" s="36"/>
    </row>
    <row r="894" spans="1:8" s="36" customFormat="1" ht="15.75" x14ac:dyDescent="0.25">
      <c r="A894" s="22" t="s">
        <v>76</v>
      </c>
      <c r="B894" s="59"/>
      <c r="C894" s="59"/>
      <c r="D894" s="59"/>
      <c r="E894" s="60">
        <f t="shared" si="200"/>
        <v>0</v>
      </c>
      <c r="H894"/>
    </row>
    <row r="895" spans="1:8" ht="15.75" x14ac:dyDescent="0.25">
      <c r="A895" s="53" t="s">
        <v>73</v>
      </c>
      <c r="B895" s="28"/>
      <c r="C895" s="28"/>
      <c r="D895" s="28"/>
      <c r="E895" s="29">
        <f t="shared" si="200"/>
        <v>0</v>
      </c>
    </row>
    <row r="896" spans="1:8" x14ac:dyDescent="0.2">
      <c r="A896" s="54"/>
      <c r="B896" s="26"/>
      <c r="C896" s="26"/>
      <c r="D896" s="26"/>
      <c r="E896" s="27">
        <f t="shared" si="200"/>
        <v>0</v>
      </c>
    </row>
    <row r="897" spans="1:8" ht="15.75" x14ac:dyDescent="0.25">
      <c r="A897" s="30" t="s">
        <v>15</v>
      </c>
      <c r="B897" s="61">
        <v>23038.23</v>
      </c>
      <c r="C897" s="61">
        <v>45900</v>
      </c>
      <c r="D897" s="61">
        <v>45900</v>
      </c>
      <c r="E897" s="62">
        <f t="shared" si="200"/>
        <v>0</v>
      </c>
      <c r="H897" s="36"/>
    </row>
    <row r="898" spans="1:8" s="36" customFormat="1" ht="15.75" x14ac:dyDescent="0.25">
      <c r="A898" s="30" t="s">
        <v>16</v>
      </c>
      <c r="B898" s="61"/>
      <c r="C898" s="61"/>
      <c r="D898" s="61"/>
      <c r="E898" s="62">
        <f t="shared" si="200"/>
        <v>0</v>
      </c>
      <c r="H898"/>
    </row>
    <row r="899" spans="1:8" x14ac:dyDescent="0.2">
      <c r="A899" s="30" t="s">
        <v>17</v>
      </c>
      <c r="B899" s="61">
        <v>7997.94</v>
      </c>
      <c r="C899" s="61">
        <v>20655</v>
      </c>
      <c r="D899" s="61">
        <v>20655</v>
      </c>
      <c r="E899" s="62">
        <f t="shared" si="200"/>
        <v>0</v>
      </c>
    </row>
    <row r="900" spans="1:8" ht="15.75" x14ac:dyDescent="0.25">
      <c r="A900" s="22" t="s">
        <v>18</v>
      </c>
      <c r="B900" s="40">
        <f>SUM(B897:B899)</f>
        <v>31036.17</v>
      </c>
      <c r="C900" s="40">
        <v>66555</v>
      </c>
      <c r="D900" s="40">
        <v>66555</v>
      </c>
      <c r="E900" s="41">
        <f t="shared" si="200"/>
        <v>0</v>
      </c>
    </row>
    <row r="901" spans="1:8" x14ac:dyDescent="0.2">
      <c r="A901" s="30" t="s">
        <v>19</v>
      </c>
      <c r="B901" s="61">
        <v>661.5</v>
      </c>
      <c r="C901" s="61"/>
      <c r="D901" s="61">
        <v>1000</v>
      </c>
      <c r="E901" s="62">
        <f t="shared" si="200"/>
        <v>1000</v>
      </c>
    </row>
    <row r="902" spans="1:8" ht="15.75" x14ac:dyDescent="0.25">
      <c r="A902" s="30" t="s">
        <v>20</v>
      </c>
      <c r="B902" s="61"/>
      <c r="C902" s="61"/>
      <c r="D902" s="61"/>
      <c r="E902" s="62">
        <f t="shared" si="200"/>
        <v>0</v>
      </c>
      <c r="H902" s="36"/>
    </row>
    <row r="903" spans="1:8" s="36" customFormat="1" ht="15.75" x14ac:dyDescent="0.25">
      <c r="A903" s="30" t="s">
        <v>21</v>
      </c>
      <c r="B903" s="61"/>
      <c r="C903" s="61"/>
      <c r="D903" s="61">
        <v>1500</v>
      </c>
      <c r="E903" s="62">
        <f t="shared" si="200"/>
        <v>1500</v>
      </c>
      <c r="H903"/>
    </row>
    <row r="904" spans="1:8" ht="15.75" x14ac:dyDescent="0.25">
      <c r="A904" s="22" t="s">
        <v>22</v>
      </c>
      <c r="B904" s="40">
        <f>SUM(B901:B903)</f>
        <v>661.5</v>
      </c>
      <c r="C904" s="40">
        <f t="shared" ref="C904:D904" si="206">SUM(C901:C903)</f>
        <v>0</v>
      </c>
      <c r="D904" s="40">
        <f t="shared" si="206"/>
        <v>2500</v>
      </c>
      <c r="E904" s="41">
        <f t="shared" si="200"/>
        <v>2500</v>
      </c>
    </row>
    <row r="905" spans="1:8" x14ac:dyDescent="0.2">
      <c r="A905" s="30" t="s">
        <v>23</v>
      </c>
      <c r="B905" s="61"/>
      <c r="C905" s="61"/>
      <c r="D905" s="61"/>
      <c r="E905" s="62">
        <f t="shared" si="200"/>
        <v>0</v>
      </c>
    </row>
    <row r="906" spans="1:8" ht="15.75" x14ac:dyDescent="0.25">
      <c r="A906" s="30" t="s">
        <v>24</v>
      </c>
      <c r="B906" s="61"/>
      <c r="C906" s="61"/>
      <c r="D906" s="61"/>
      <c r="E906" s="62">
        <f t="shared" si="200"/>
        <v>0</v>
      </c>
      <c r="H906" s="36"/>
    </row>
    <row r="907" spans="1:8" s="36" customFormat="1" ht="15.75" x14ac:dyDescent="0.25">
      <c r="A907" s="30" t="s">
        <v>25</v>
      </c>
      <c r="B907" s="61"/>
      <c r="C907" s="61"/>
      <c r="D907" s="61"/>
      <c r="E907" s="62">
        <f t="shared" si="200"/>
        <v>0</v>
      </c>
    </row>
    <row r="908" spans="1:8" s="36" customFormat="1" ht="15.75" x14ac:dyDescent="0.25">
      <c r="A908" s="30" t="s">
        <v>26</v>
      </c>
      <c r="B908" s="61"/>
      <c r="C908" s="61"/>
      <c r="D908" s="61"/>
      <c r="E908" s="62">
        <f t="shared" si="200"/>
        <v>0</v>
      </c>
    </row>
    <row r="909" spans="1:8" s="36" customFormat="1" ht="15.75" x14ac:dyDescent="0.25">
      <c r="A909" s="22" t="s">
        <v>27</v>
      </c>
      <c r="B909" s="40"/>
      <c r="C909" s="40"/>
      <c r="D909" s="40"/>
      <c r="E909" s="41">
        <f t="shared" ref="E909:E972" si="207">D909-C909</f>
        <v>0</v>
      </c>
      <c r="H909"/>
    </row>
    <row r="910" spans="1:8" x14ac:dyDescent="0.2">
      <c r="A910" s="30" t="s">
        <v>28</v>
      </c>
      <c r="B910" s="61"/>
      <c r="C910" s="61"/>
      <c r="D910" s="61"/>
      <c r="E910" s="62">
        <f t="shared" si="207"/>
        <v>0</v>
      </c>
    </row>
    <row r="911" spans="1:8" x14ac:dyDescent="0.2">
      <c r="A911" s="30" t="s">
        <v>29</v>
      </c>
      <c r="B911" s="61"/>
      <c r="C911" s="61"/>
      <c r="D911" s="61"/>
      <c r="E911" s="62">
        <f t="shared" si="207"/>
        <v>0</v>
      </c>
    </row>
    <row r="912" spans="1:8" x14ac:dyDescent="0.2">
      <c r="A912" s="30" t="s">
        <v>30</v>
      </c>
      <c r="B912" s="61"/>
      <c r="C912" s="61"/>
      <c r="D912" s="61"/>
      <c r="E912" s="62">
        <f t="shared" si="207"/>
        <v>0</v>
      </c>
    </row>
    <row r="913" spans="1:8" ht="15.75" x14ac:dyDescent="0.25">
      <c r="A913" s="22" t="s">
        <v>31</v>
      </c>
      <c r="B913" s="40"/>
      <c r="C913" s="40"/>
      <c r="D913" s="40"/>
      <c r="E913" s="41">
        <f t="shared" si="207"/>
        <v>0</v>
      </c>
    </row>
    <row r="914" spans="1:8" ht="15.75" x14ac:dyDescent="0.25">
      <c r="A914" s="37" t="s">
        <v>32</v>
      </c>
      <c r="B914" s="65">
        <f>B904+B900</f>
        <v>31697.67</v>
      </c>
      <c r="C914" s="65">
        <f t="shared" ref="C914:D914" si="208">C904+C900</f>
        <v>66555</v>
      </c>
      <c r="D914" s="65">
        <f t="shared" si="208"/>
        <v>69055</v>
      </c>
      <c r="E914" s="66">
        <f t="shared" si="207"/>
        <v>2500</v>
      </c>
    </row>
    <row r="915" spans="1:8" ht="15.75" x14ac:dyDescent="0.25">
      <c r="A915" s="22"/>
      <c r="B915" s="23"/>
      <c r="C915" s="23"/>
      <c r="D915" s="23"/>
      <c r="E915" s="24">
        <f t="shared" si="207"/>
        <v>0</v>
      </c>
      <c r="H915" s="36"/>
    </row>
    <row r="916" spans="1:8" s="36" customFormat="1" ht="15.75" x14ac:dyDescent="0.25">
      <c r="A916" s="22" t="s">
        <v>77</v>
      </c>
      <c r="B916" s="59"/>
      <c r="C916" s="59"/>
      <c r="D916" s="59"/>
      <c r="E916" s="60">
        <f t="shared" si="207"/>
        <v>0</v>
      </c>
      <c r="H916"/>
    </row>
    <row r="917" spans="1:8" ht="15.75" x14ac:dyDescent="0.25">
      <c r="A917" s="53" t="s">
        <v>73</v>
      </c>
      <c r="B917" s="28"/>
      <c r="C917" s="28"/>
      <c r="D917" s="28"/>
      <c r="E917" s="29">
        <f t="shared" si="207"/>
        <v>0</v>
      </c>
    </row>
    <row r="918" spans="1:8" x14ac:dyDescent="0.2">
      <c r="A918" s="54"/>
      <c r="B918" s="26"/>
      <c r="C918" s="26"/>
      <c r="D918" s="26"/>
      <c r="E918" s="27">
        <f t="shared" si="207"/>
        <v>0</v>
      </c>
    </row>
    <row r="919" spans="1:8" ht="15.75" x14ac:dyDescent="0.25">
      <c r="A919" s="30" t="s">
        <v>15</v>
      </c>
      <c r="B919" s="61">
        <v>86009.42</v>
      </c>
      <c r="C919" s="61"/>
      <c r="D919" s="61">
        <v>86009</v>
      </c>
      <c r="E919" s="62">
        <f t="shared" si="207"/>
        <v>86009</v>
      </c>
      <c r="H919" s="36"/>
    </row>
    <row r="920" spans="1:8" s="36" customFormat="1" ht="15.75" x14ac:dyDescent="0.25">
      <c r="A920" s="30" t="s">
        <v>16</v>
      </c>
      <c r="B920" s="61"/>
      <c r="C920" s="61"/>
      <c r="D920" s="61"/>
      <c r="E920" s="62">
        <f t="shared" si="207"/>
        <v>0</v>
      </c>
      <c r="H920"/>
    </row>
    <row r="921" spans="1:8" x14ac:dyDescent="0.2">
      <c r="A921" s="30" t="s">
        <v>17</v>
      </c>
      <c r="B921" s="61">
        <v>39240.06</v>
      </c>
      <c r="C921" s="61"/>
      <c r="D921" s="61">
        <v>39240</v>
      </c>
      <c r="E921" s="62">
        <f t="shared" si="207"/>
        <v>39240</v>
      </c>
    </row>
    <row r="922" spans="1:8" ht="15.75" x14ac:dyDescent="0.25">
      <c r="A922" s="22" t="s">
        <v>18</v>
      </c>
      <c r="B922" s="40">
        <f>SUM(B919:B921)</f>
        <v>125249.48</v>
      </c>
      <c r="C922" s="40">
        <f t="shared" ref="C922:D922" si="209">SUM(C919:C921)</f>
        <v>0</v>
      </c>
      <c r="D922" s="40">
        <f t="shared" si="209"/>
        <v>125249</v>
      </c>
      <c r="E922" s="41">
        <f t="shared" si="207"/>
        <v>125249</v>
      </c>
    </row>
    <row r="923" spans="1:8" x14ac:dyDescent="0.2">
      <c r="A923" s="30" t="s">
        <v>19</v>
      </c>
      <c r="B923" s="61">
        <v>404.8</v>
      </c>
      <c r="C923" s="61"/>
      <c r="D923" s="61">
        <v>500</v>
      </c>
      <c r="E923" s="62">
        <f t="shared" si="207"/>
        <v>500</v>
      </c>
    </row>
    <row r="924" spans="1:8" ht="15.75" x14ac:dyDescent="0.25">
      <c r="A924" s="30" t="s">
        <v>20</v>
      </c>
      <c r="B924" s="61"/>
      <c r="C924" s="61"/>
      <c r="D924" s="61"/>
      <c r="E924" s="62">
        <f t="shared" si="207"/>
        <v>0</v>
      </c>
      <c r="H924" s="36"/>
    </row>
    <row r="925" spans="1:8" s="36" customFormat="1" ht="15.75" x14ac:dyDescent="0.25">
      <c r="A925" s="30" t="s">
        <v>21</v>
      </c>
      <c r="B925" s="61"/>
      <c r="C925" s="61"/>
      <c r="D925" s="61"/>
      <c r="E925" s="62">
        <f t="shared" si="207"/>
        <v>0</v>
      </c>
      <c r="H925"/>
    </row>
    <row r="926" spans="1:8" ht="15.75" x14ac:dyDescent="0.25">
      <c r="A926" s="22" t="s">
        <v>22</v>
      </c>
      <c r="B926" s="40">
        <f>SUM(B923:B925)</f>
        <v>404.8</v>
      </c>
      <c r="C926" s="40">
        <f t="shared" ref="C926:D926" si="210">SUM(C923:C925)</f>
        <v>0</v>
      </c>
      <c r="D926" s="40">
        <f t="shared" si="210"/>
        <v>500</v>
      </c>
      <c r="E926" s="41">
        <f t="shared" si="207"/>
        <v>500</v>
      </c>
    </row>
    <row r="927" spans="1:8" x14ac:dyDescent="0.2">
      <c r="A927" s="30" t="s">
        <v>23</v>
      </c>
      <c r="B927" s="61"/>
      <c r="C927" s="61"/>
      <c r="D927" s="61"/>
      <c r="E927" s="62">
        <f t="shared" si="207"/>
        <v>0</v>
      </c>
    </row>
    <row r="928" spans="1:8" ht="15.75" x14ac:dyDescent="0.25">
      <c r="A928" s="30" t="s">
        <v>24</v>
      </c>
      <c r="B928" s="61"/>
      <c r="C928" s="61"/>
      <c r="D928" s="61"/>
      <c r="E928" s="62">
        <f t="shared" si="207"/>
        <v>0</v>
      </c>
      <c r="H928" s="36"/>
    </row>
    <row r="929" spans="1:8" s="36" customFormat="1" ht="15.75" x14ac:dyDescent="0.25">
      <c r="A929" s="30" t="s">
        <v>25</v>
      </c>
      <c r="B929" s="61"/>
      <c r="C929" s="61"/>
      <c r="D929" s="61"/>
      <c r="E929" s="62">
        <f t="shared" si="207"/>
        <v>0</v>
      </c>
    </row>
    <row r="930" spans="1:8" s="36" customFormat="1" ht="15.75" x14ac:dyDescent="0.25">
      <c r="A930" s="30" t="s">
        <v>26</v>
      </c>
      <c r="B930" s="61"/>
      <c r="C930" s="61"/>
      <c r="D930" s="61"/>
      <c r="E930" s="62">
        <f t="shared" si="207"/>
        <v>0</v>
      </c>
      <c r="H930"/>
    </row>
    <row r="931" spans="1:8" ht="15.75" x14ac:dyDescent="0.25">
      <c r="A931" s="22" t="s">
        <v>27</v>
      </c>
      <c r="B931" s="40">
        <f>SUM(B927:B930)</f>
        <v>0</v>
      </c>
      <c r="C931" s="40">
        <f t="shared" ref="C931:D931" si="211">SUM(C927:C930)</f>
        <v>0</v>
      </c>
      <c r="D931" s="40">
        <f t="shared" si="211"/>
        <v>0</v>
      </c>
      <c r="E931" s="41">
        <f t="shared" si="207"/>
        <v>0</v>
      </c>
    </row>
    <row r="932" spans="1:8" x14ac:dyDescent="0.2">
      <c r="A932" s="30" t="s">
        <v>28</v>
      </c>
      <c r="B932" s="61"/>
      <c r="C932" s="61"/>
      <c r="D932" s="61"/>
      <c r="E932" s="62">
        <f t="shared" si="207"/>
        <v>0</v>
      </c>
    </row>
    <row r="933" spans="1:8" x14ac:dyDescent="0.2">
      <c r="A933" s="30" t="s">
        <v>29</v>
      </c>
      <c r="B933" s="61"/>
      <c r="C933" s="61"/>
      <c r="D933" s="61"/>
      <c r="E933" s="62">
        <f t="shared" si="207"/>
        <v>0</v>
      </c>
    </row>
    <row r="934" spans="1:8" x14ac:dyDescent="0.2">
      <c r="A934" s="30" t="s">
        <v>30</v>
      </c>
      <c r="B934" s="61"/>
      <c r="C934" s="61"/>
      <c r="D934" s="61"/>
      <c r="E934" s="62">
        <f t="shared" si="207"/>
        <v>0</v>
      </c>
    </row>
    <row r="935" spans="1:8" ht="15.75" x14ac:dyDescent="0.25">
      <c r="A935" s="22" t="s">
        <v>31</v>
      </c>
      <c r="B935" s="40"/>
      <c r="C935" s="40"/>
      <c r="D935" s="40"/>
      <c r="E935" s="41">
        <f t="shared" si="207"/>
        <v>0</v>
      </c>
    </row>
    <row r="936" spans="1:8" ht="15.75" x14ac:dyDescent="0.25">
      <c r="A936" s="37" t="s">
        <v>32</v>
      </c>
      <c r="B936" s="65">
        <f>B935+B931+B926+B922</f>
        <v>125654.28</v>
      </c>
      <c r="C936" s="65">
        <f t="shared" ref="C936:D936" si="212">C935+C931+C926+C922</f>
        <v>0</v>
      </c>
      <c r="D936" s="65">
        <f t="shared" si="212"/>
        <v>125749</v>
      </c>
      <c r="E936" s="66">
        <f t="shared" si="207"/>
        <v>125749</v>
      </c>
      <c r="H936" s="36"/>
    </row>
    <row r="937" spans="1:8" s="36" customFormat="1" ht="15.75" x14ac:dyDescent="0.25">
      <c r="A937" s="22" t="s">
        <v>78</v>
      </c>
      <c r="B937" s="59"/>
      <c r="C937" s="59"/>
      <c r="D937" s="59"/>
      <c r="E937" s="60">
        <f t="shared" si="207"/>
        <v>0</v>
      </c>
      <c r="H937"/>
    </row>
    <row r="938" spans="1:8" ht="15.75" x14ac:dyDescent="0.25">
      <c r="A938" s="53" t="s">
        <v>73</v>
      </c>
      <c r="B938" s="28"/>
      <c r="C938" s="28"/>
      <c r="D938" s="28"/>
      <c r="E938" s="29">
        <f t="shared" si="207"/>
        <v>0</v>
      </c>
    </row>
    <row r="939" spans="1:8" x14ac:dyDescent="0.2">
      <c r="A939" s="54"/>
      <c r="B939" s="26"/>
      <c r="C939" s="26"/>
      <c r="D939" s="26"/>
      <c r="E939" s="27">
        <f t="shared" si="207"/>
        <v>0</v>
      </c>
    </row>
    <row r="940" spans="1:8" ht="15.75" x14ac:dyDescent="0.25">
      <c r="A940" s="30" t="s">
        <v>15</v>
      </c>
      <c r="B940" s="61">
        <v>34400.65</v>
      </c>
      <c r="C940" s="61">
        <v>177118</v>
      </c>
      <c r="D940" s="61">
        <v>45500</v>
      </c>
      <c r="E940" s="62">
        <f t="shared" si="207"/>
        <v>-131618</v>
      </c>
      <c r="H940" s="36"/>
    </row>
    <row r="941" spans="1:8" s="36" customFormat="1" ht="15.75" x14ac:dyDescent="0.25">
      <c r="A941" s="30" t="s">
        <v>16</v>
      </c>
      <c r="B941" s="61"/>
      <c r="C941" s="61"/>
      <c r="D941" s="61"/>
      <c r="E941" s="62">
        <f t="shared" si="207"/>
        <v>0</v>
      </c>
      <c r="H941"/>
    </row>
    <row r="942" spans="1:8" x14ac:dyDescent="0.2">
      <c r="A942" s="30" t="s">
        <v>17</v>
      </c>
      <c r="B942" s="61">
        <v>15213.23</v>
      </c>
      <c r="C942" s="61">
        <v>79703.100000000006</v>
      </c>
      <c r="D942" s="61">
        <v>20121</v>
      </c>
      <c r="E942" s="62">
        <f t="shared" si="207"/>
        <v>-59582.100000000006</v>
      </c>
    </row>
    <row r="943" spans="1:8" ht="15.75" x14ac:dyDescent="0.25">
      <c r="A943" s="22" t="s">
        <v>18</v>
      </c>
      <c r="B943" s="40">
        <f>SUM(B940:B942)</f>
        <v>49613.880000000005</v>
      </c>
      <c r="C943" s="40">
        <f t="shared" ref="C943:D943" si="213">SUM(C940:C942)</f>
        <v>256821.1</v>
      </c>
      <c r="D943" s="40">
        <f t="shared" si="213"/>
        <v>65621</v>
      </c>
      <c r="E943" s="41">
        <f t="shared" si="207"/>
        <v>-191200.1</v>
      </c>
    </row>
    <row r="944" spans="1:8" x14ac:dyDescent="0.2">
      <c r="A944" s="30" t="s">
        <v>19</v>
      </c>
      <c r="B944" s="61"/>
      <c r="C944" s="61"/>
      <c r="D944" s="61"/>
      <c r="E944" s="62">
        <f t="shared" si="207"/>
        <v>0</v>
      </c>
    </row>
    <row r="945" spans="1:8" ht="15.75" x14ac:dyDescent="0.25">
      <c r="A945" s="30" t="s">
        <v>20</v>
      </c>
      <c r="B945" s="61"/>
      <c r="C945" s="61"/>
      <c r="D945" s="61"/>
      <c r="E945" s="62">
        <f t="shared" si="207"/>
        <v>0</v>
      </c>
      <c r="H945" s="36"/>
    </row>
    <row r="946" spans="1:8" s="36" customFormat="1" ht="15.75" x14ac:dyDescent="0.25">
      <c r="A946" s="30" t="s">
        <v>21</v>
      </c>
      <c r="B946" s="61"/>
      <c r="C946" s="61"/>
      <c r="D946" s="61"/>
      <c r="E946" s="62">
        <f t="shared" si="207"/>
        <v>0</v>
      </c>
      <c r="H946"/>
    </row>
    <row r="947" spans="1:8" ht="15.75" x14ac:dyDescent="0.25">
      <c r="A947" s="22" t="s">
        <v>22</v>
      </c>
      <c r="B947" s="40"/>
      <c r="C947" s="40"/>
      <c r="D947" s="40"/>
      <c r="E947" s="41">
        <f t="shared" si="207"/>
        <v>0</v>
      </c>
    </row>
    <row r="948" spans="1:8" x14ac:dyDescent="0.2">
      <c r="A948" s="30" t="s">
        <v>23</v>
      </c>
      <c r="B948" s="61"/>
      <c r="C948" s="61"/>
      <c r="D948" s="61"/>
      <c r="E948" s="62">
        <f t="shared" si="207"/>
        <v>0</v>
      </c>
    </row>
    <row r="949" spans="1:8" ht="15.75" x14ac:dyDescent="0.25">
      <c r="A949" s="30" t="s">
        <v>24</v>
      </c>
      <c r="B949" s="61"/>
      <c r="C949" s="61"/>
      <c r="D949" s="61"/>
      <c r="E949" s="62">
        <f t="shared" si="207"/>
        <v>0</v>
      </c>
      <c r="H949" s="36"/>
    </row>
    <row r="950" spans="1:8" s="36" customFormat="1" ht="15.75" x14ac:dyDescent="0.25">
      <c r="A950" s="30" t="s">
        <v>25</v>
      </c>
      <c r="B950" s="61"/>
      <c r="C950" s="61"/>
      <c r="D950" s="61"/>
      <c r="E950" s="62">
        <f t="shared" si="207"/>
        <v>0</v>
      </c>
    </row>
    <row r="951" spans="1:8" s="36" customFormat="1" ht="15.75" x14ac:dyDescent="0.25">
      <c r="A951" s="30" t="s">
        <v>26</v>
      </c>
      <c r="B951" s="61"/>
      <c r="C951" s="61"/>
      <c r="D951" s="61"/>
      <c r="E951" s="62">
        <f t="shared" si="207"/>
        <v>0</v>
      </c>
      <c r="H951"/>
    </row>
    <row r="952" spans="1:8" ht="15.75" x14ac:dyDescent="0.25">
      <c r="A952" s="22" t="s">
        <v>27</v>
      </c>
      <c r="B952" s="40"/>
      <c r="C952" s="40"/>
      <c r="D952" s="40"/>
      <c r="E952" s="41">
        <f t="shared" si="207"/>
        <v>0</v>
      </c>
    </row>
    <row r="953" spans="1:8" x14ac:dyDescent="0.2">
      <c r="A953" s="30" t="s">
        <v>28</v>
      </c>
      <c r="B953" s="61"/>
      <c r="C953" s="61"/>
      <c r="D953" s="61"/>
      <c r="E953" s="62">
        <f t="shared" si="207"/>
        <v>0</v>
      </c>
    </row>
    <row r="954" spans="1:8" x14ac:dyDescent="0.2">
      <c r="A954" s="30" t="s">
        <v>29</v>
      </c>
      <c r="B954" s="61"/>
      <c r="C954" s="61"/>
      <c r="D954" s="61"/>
      <c r="E954" s="62">
        <f t="shared" si="207"/>
        <v>0</v>
      </c>
    </row>
    <row r="955" spans="1:8" x14ac:dyDescent="0.2">
      <c r="A955" s="30" t="s">
        <v>30</v>
      </c>
      <c r="B955" s="61"/>
      <c r="C955" s="61"/>
      <c r="D955" s="61"/>
      <c r="E955" s="62">
        <f t="shared" si="207"/>
        <v>0</v>
      </c>
    </row>
    <row r="956" spans="1:8" ht="15.75" x14ac:dyDescent="0.25">
      <c r="A956" s="22" t="s">
        <v>31</v>
      </c>
      <c r="B956" s="40"/>
      <c r="C956" s="40"/>
      <c r="D956" s="40"/>
      <c r="E956" s="41">
        <f t="shared" si="207"/>
        <v>0</v>
      </c>
    </row>
    <row r="957" spans="1:8" ht="15.75" x14ac:dyDescent="0.25">
      <c r="A957" s="37" t="s">
        <v>32</v>
      </c>
      <c r="B957" s="65">
        <f>B943</f>
        <v>49613.880000000005</v>
      </c>
      <c r="C957" s="65">
        <f t="shared" ref="C957:D957" si="214">C943</f>
        <v>256821.1</v>
      </c>
      <c r="D957" s="65">
        <f t="shared" si="214"/>
        <v>65621</v>
      </c>
      <c r="E957" s="66">
        <f t="shared" si="207"/>
        <v>-191200.1</v>
      </c>
    </row>
    <row r="958" spans="1:8" ht="15.75" x14ac:dyDescent="0.25">
      <c r="A958" s="22"/>
      <c r="B958" s="23"/>
      <c r="C958" s="23"/>
      <c r="D958" s="23"/>
      <c r="E958" s="24">
        <f t="shared" si="207"/>
        <v>0</v>
      </c>
      <c r="H958" s="36"/>
    </row>
    <row r="959" spans="1:8" s="36" customFormat="1" ht="15.75" x14ac:dyDescent="0.25">
      <c r="A959" s="22" t="s">
        <v>79</v>
      </c>
      <c r="B959" s="59"/>
      <c r="C959" s="59"/>
      <c r="D959" s="59"/>
      <c r="E959" s="60">
        <f t="shared" si="207"/>
        <v>0</v>
      </c>
      <c r="H959"/>
    </row>
    <row r="960" spans="1:8" ht="15.75" x14ac:dyDescent="0.25">
      <c r="A960" s="53" t="s">
        <v>73</v>
      </c>
      <c r="B960" s="28"/>
      <c r="C960" s="28"/>
      <c r="D960" s="28"/>
      <c r="E960" s="29">
        <f t="shared" si="207"/>
        <v>0</v>
      </c>
    </row>
    <row r="961" spans="1:8" x14ac:dyDescent="0.2">
      <c r="A961" s="54"/>
      <c r="B961" s="26"/>
      <c r="C961" s="26"/>
      <c r="D961" s="26"/>
      <c r="E961" s="27">
        <f t="shared" si="207"/>
        <v>0</v>
      </c>
    </row>
    <row r="962" spans="1:8" ht="15.75" x14ac:dyDescent="0.25">
      <c r="A962" s="30" t="s">
        <v>15</v>
      </c>
      <c r="B962" s="61">
        <v>309068.39</v>
      </c>
      <c r="C962" s="61">
        <v>281080.3</v>
      </c>
      <c r="D962" s="61">
        <v>309068</v>
      </c>
      <c r="E962" s="62">
        <f t="shared" si="207"/>
        <v>27987.700000000012</v>
      </c>
      <c r="H962" s="36"/>
    </row>
    <row r="963" spans="1:8" s="36" customFormat="1" ht="15.75" x14ac:dyDescent="0.25">
      <c r="A963" s="30" t="s">
        <v>16</v>
      </c>
      <c r="B963" s="61"/>
      <c r="C963" s="61"/>
      <c r="D963" s="61"/>
      <c r="E963" s="62">
        <f t="shared" si="207"/>
        <v>0</v>
      </c>
      <c r="H963"/>
    </row>
    <row r="964" spans="1:8" x14ac:dyDescent="0.2">
      <c r="A964" s="30" t="s">
        <v>17</v>
      </c>
      <c r="B964" s="61">
        <v>112677.17</v>
      </c>
      <c r="C964" s="61">
        <v>126486.13499999999</v>
      </c>
      <c r="D964" s="61">
        <v>112677</v>
      </c>
      <c r="E964" s="62">
        <f t="shared" si="207"/>
        <v>-13809.134999999995</v>
      </c>
    </row>
    <row r="965" spans="1:8" ht="15.75" x14ac:dyDescent="0.25">
      <c r="A965" s="22" t="s">
        <v>18</v>
      </c>
      <c r="B965" s="40">
        <f>SUM(B962:B964)</f>
        <v>421745.56</v>
      </c>
      <c r="C965" s="40">
        <f t="shared" ref="C965:D965" si="215">SUM(C962:C964)</f>
        <v>407566.435</v>
      </c>
      <c r="D965" s="40">
        <f t="shared" si="215"/>
        <v>421745</v>
      </c>
      <c r="E965" s="41">
        <f t="shared" si="207"/>
        <v>14178.565000000002</v>
      </c>
    </row>
    <row r="966" spans="1:8" x14ac:dyDescent="0.2">
      <c r="A966" s="30" t="s">
        <v>19</v>
      </c>
      <c r="B966" s="61">
        <v>1470.65</v>
      </c>
      <c r="C966" s="61"/>
      <c r="D966" s="61">
        <v>1500</v>
      </c>
      <c r="E966" s="62">
        <f t="shared" si="207"/>
        <v>1500</v>
      </c>
    </row>
    <row r="967" spans="1:8" ht="15.75" x14ac:dyDescent="0.25">
      <c r="A967" s="30" t="s">
        <v>20</v>
      </c>
      <c r="B967" s="61">
        <v>1846.4</v>
      </c>
      <c r="C967" s="61"/>
      <c r="D967" s="61">
        <v>1846</v>
      </c>
      <c r="E967" s="62">
        <f t="shared" si="207"/>
        <v>1846</v>
      </c>
      <c r="H967" s="36"/>
    </row>
    <row r="968" spans="1:8" s="36" customFormat="1" ht="15.75" x14ac:dyDescent="0.25">
      <c r="A968" s="30" t="s">
        <v>21</v>
      </c>
      <c r="B968" s="61">
        <v>3055.76</v>
      </c>
      <c r="C968" s="61"/>
      <c r="D968" s="61">
        <v>3056</v>
      </c>
      <c r="E968" s="62">
        <f t="shared" si="207"/>
        <v>3056</v>
      </c>
      <c r="H968"/>
    </row>
    <row r="969" spans="1:8" ht="15.75" x14ac:dyDescent="0.25">
      <c r="A969" s="22" t="s">
        <v>22</v>
      </c>
      <c r="B969" s="40">
        <f>SUM(B966:B968)</f>
        <v>6372.81</v>
      </c>
      <c r="C969" s="40">
        <f t="shared" ref="C969:D969" si="216">SUM(C966:C968)</f>
        <v>0</v>
      </c>
      <c r="D969" s="40">
        <f t="shared" si="216"/>
        <v>6402</v>
      </c>
      <c r="E969" s="41">
        <f t="shared" si="207"/>
        <v>6402</v>
      </c>
    </row>
    <row r="970" spans="1:8" x14ac:dyDescent="0.2">
      <c r="A970" s="30" t="s">
        <v>23</v>
      </c>
      <c r="B970" s="61">
        <v>12000</v>
      </c>
      <c r="C970" s="61"/>
      <c r="D970" s="61">
        <v>21803</v>
      </c>
      <c r="E970" s="62">
        <f t="shared" si="207"/>
        <v>21803</v>
      </c>
    </row>
    <row r="971" spans="1:8" ht="15.75" x14ac:dyDescent="0.25">
      <c r="A971" s="30" t="s">
        <v>24</v>
      </c>
      <c r="B971" s="61"/>
      <c r="C971" s="61"/>
      <c r="D971" s="61"/>
      <c r="E971" s="62">
        <f t="shared" si="207"/>
        <v>0</v>
      </c>
      <c r="H971" s="36"/>
    </row>
    <row r="972" spans="1:8" s="36" customFormat="1" ht="15.75" x14ac:dyDescent="0.25">
      <c r="A972" s="30" t="s">
        <v>25</v>
      </c>
      <c r="B972" s="61"/>
      <c r="C972" s="61"/>
      <c r="D972" s="61"/>
      <c r="E972" s="62">
        <f t="shared" si="207"/>
        <v>0</v>
      </c>
    </row>
    <row r="973" spans="1:8" s="36" customFormat="1" ht="15.75" x14ac:dyDescent="0.25">
      <c r="A973" s="30" t="s">
        <v>26</v>
      </c>
      <c r="B973" s="61"/>
      <c r="C973" s="61"/>
      <c r="D973" s="61"/>
      <c r="E973" s="62">
        <f t="shared" ref="E973:E1036" si="217">D973-C973</f>
        <v>0</v>
      </c>
    </row>
    <row r="974" spans="1:8" s="36" customFormat="1" ht="15.75" x14ac:dyDescent="0.25">
      <c r="A974" s="22" t="s">
        <v>27</v>
      </c>
      <c r="B974" s="40">
        <f>SUM(B970:B973)</f>
        <v>12000</v>
      </c>
      <c r="C974" s="40">
        <f t="shared" ref="C974:D974" si="218">SUM(C970:C973)</f>
        <v>0</v>
      </c>
      <c r="D974" s="40">
        <f t="shared" si="218"/>
        <v>21803</v>
      </c>
      <c r="E974" s="41">
        <f t="shared" si="217"/>
        <v>21803</v>
      </c>
      <c r="H974"/>
    </row>
    <row r="975" spans="1:8" x14ac:dyDescent="0.2">
      <c r="A975" s="30" t="s">
        <v>28</v>
      </c>
      <c r="B975" s="61"/>
      <c r="C975" s="61"/>
      <c r="D975" s="61"/>
      <c r="E975" s="62">
        <f t="shared" si="217"/>
        <v>0</v>
      </c>
    </row>
    <row r="976" spans="1:8" x14ac:dyDescent="0.2">
      <c r="A976" s="30" t="s">
        <v>29</v>
      </c>
      <c r="B976" s="61"/>
      <c r="C976" s="61"/>
      <c r="D976" s="61"/>
      <c r="E976" s="62">
        <f t="shared" si="217"/>
        <v>0</v>
      </c>
    </row>
    <row r="977" spans="1:8" x14ac:dyDescent="0.2">
      <c r="A977" s="30" t="s">
        <v>30</v>
      </c>
      <c r="B977" s="61"/>
      <c r="C977" s="61"/>
      <c r="D977" s="61"/>
      <c r="E977" s="62">
        <f t="shared" si="217"/>
        <v>0</v>
      </c>
    </row>
    <row r="978" spans="1:8" ht="15.75" x14ac:dyDescent="0.25">
      <c r="A978" s="22" t="s">
        <v>31</v>
      </c>
      <c r="B978" s="40">
        <f>SUM(B975:B977)</f>
        <v>0</v>
      </c>
      <c r="C978" s="40">
        <f t="shared" ref="C978:D978" si="219">SUM(C975:C977)</f>
        <v>0</v>
      </c>
      <c r="D978" s="40">
        <f t="shared" si="219"/>
        <v>0</v>
      </c>
      <c r="E978" s="41">
        <f t="shared" si="217"/>
        <v>0</v>
      </c>
    </row>
    <row r="979" spans="1:8" ht="15.75" x14ac:dyDescent="0.25">
      <c r="A979" s="37" t="s">
        <v>32</v>
      </c>
      <c r="B979" s="40">
        <f>B978+B974+B969+B965</f>
        <v>440118.37</v>
      </c>
      <c r="C979" s="40">
        <f t="shared" ref="C979:D979" si="220">C978+C974+C969+C965</f>
        <v>407566.435</v>
      </c>
      <c r="D979" s="40">
        <f t="shared" si="220"/>
        <v>449950</v>
      </c>
      <c r="E979" s="41">
        <f t="shared" si="217"/>
        <v>42383.565000000002</v>
      </c>
    </row>
    <row r="980" spans="1:8" ht="15.75" x14ac:dyDescent="0.25">
      <c r="A980" s="22"/>
      <c r="B980" s="63"/>
      <c r="C980" s="63"/>
      <c r="D980" s="63"/>
      <c r="E980" s="64">
        <f t="shared" si="217"/>
        <v>0</v>
      </c>
    </row>
    <row r="981" spans="1:8" ht="15.75" x14ac:dyDescent="0.25">
      <c r="A981" s="22"/>
      <c r="B981" s="23"/>
      <c r="C981" s="23"/>
      <c r="D981" s="23"/>
      <c r="E981" s="24">
        <f t="shared" si="217"/>
        <v>0</v>
      </c>
      <c r="H981" s="36"/>
    </row>
    <row r="982" spans="1:8" s="36" customFormat="1" ht="15.75" x14ac:dyDescent="0.25">
      <c r="A982" s="22" t="s">
        <v>80</v>
      </c>
      <c r="B982" s="59"/>
      <c r="C982" s="59"/>
      <c r="D982" s="59"/>
      <c r="E982" s="60">
        <f t="shared" si="217"/>
        <v>0</v>
      </c>
      <c r="H982"/>
    </row>
    <row r="983" spans="1:8" ht="15.75" x14ac:dyDescent="0.25">
      <c r="A983" s="53" t="s">
        <v>73</v>
      </c>
      <c r="B983" s="28"/>
      <c r="C983" s="28"/>
      <c r="D983" s="28"/>
      <c r="E983" s="29">
        <f t="shared" si="217"/>
        <v>0</v>
      </c>
    </row>
    <row r="984" spans="1:8" x14ac:dyDescent="0.2">
      <c r="A984" s="54"/>
      <c r="B984" s="26"/>
      <c r="C984" s="26"/>
      <c r="D984" s="26"/>
      <c r="E984" s="27">
        <f t="shared" si="217"/>
        <v>0</v>
      </c>
    </row>
    <row r="985" spans="1:8" ht="15.75" x14ac:dyDescent="0.25">
      <c r="A985" s="30" t="s">
        <v>15</v>
      </c>
      <c r="B985" s="61"/>
      <c r="C985" s="61"/>
      <c r="D985" s="61"/>
      <c r="E985" s="62">
        <f t="shared" si="217"/>
        <v>0</v>
      </c>
      <c r="H985" s="36"/>
    </row>
    <row r="986" spans="1:8" s="36" customFormat="1" ht="15.75" x14ac:dyDescent="0.25">
      <c r="A986" s="30" t="s">
        <v>16</v>
      </c>
      <c r="B986" s="61"/>
      <c r="C986" s="61"/>
      <c r="D986" s="61"/>
      <c r="E986" s="62">
        <f t="shared" si="217"/>
        <v>0</v>
      </c>
      <c r="H986"/>
    </row>
    <row r="987" spans="1:8" x14ac:dyDescent="0.2">
      <c r="A987" s="30" t="s">
        <v>17</v>
      </c>
      <c r="B987" s="61"/>
      <c r="C987" s="61"/>
      <c r="D987" s="61"/>
      <c r="E987" s="62">
        <f t="shared" si="217"/>
        <v>0</v>
      </c>
    </row>
    <row r="988" spans="1:8" ht="15.75" x14ac:dyDescent="0.25">
      <c r="A988" s="22" t="s">
        <v>18</v>
      </c>
      <c r="B988" s="40"/>
      <c r="C988" s="40"/>
      <c r="D988" s="40"/>
      <c r="E988" s="41">
        <f t="shared" si="217"/>
        <v>0</v>
      </c>
    </row>
    <row r="989" spans="1:8" x14ac:dyDescent="0.2">
      <c r="A989" s="30" t="s">
        <v>19</v>
      </c>
      <c r="B989" s="61"/>
      <c r="C989" s="61"/>
      <c r="D989" s="61"/>
      <c r="E989" s="62">
        <f t="shared" si="217"/>
        <v>0</v>
      </c>
    </row>
    <row r="990" spans="1:8" ht="15.75" x14ac:dyDescent="0.25">
      <c r="A990" s="30" t="s">
        <v>20</v>
      </c>
      <c r="B990" s="61"/>
      <c r="C990" s="61"/>
      <c r="D990" s="61"/>
      <c r="E990" s="62">
        <f t="shared" si="217"/>
        <v>0</v>
      </c>
      <c r="H990" s="36"/>
    </row>
    <row r="991" spans="1:8" s="36" customFormat="1" ht="15.75" x14ac:dyDescent="0.25">
      <c r="A991" s="30" t="s">
        <v>21</v>
      </c>
      <c r="B991" s="61"/>
      <c r="C991" s="61"/>
      <c r="D991" s="61"/>
      <c r="E991" s="62">
        <f t="shared" si="217"/>
        <v>0</v>
      </c>
      <c r="H991"/>
    </row>
    <row r="992" spans="1:8" ht="15.75" x14ac:dyDescent="0.25">
      <c r="A992" s="22" t="s">
        <v>22</v>
      </c>
      <c r="B992" s="40"/>
      <c r="C992" s="40"/>
      <c r="D992" s="40"/>
      <c r="E992" s="41">
        <f t="shared" si="217"/>
        <v>0</v>
      </c>
    </row>
    <row r="993" spans="1:8" x14ac:dyDescent="0.2">
      <c r="A993" s="30" t="s">
        <v>23</v>
      </c>
      <c r="B993" s="61"/>
      <c r="C993" s="61"/>
      <c r="D993" s="61"/>
      <c r="E993" s="62">
        <f t="shared" si="217"/>
        <v>0</v>
      </c>
    </row>
    <row r="994" spans="1:8" ht="15.75" x14ac:dyDescent="0.25">
      <c r="A994" s="30" t="s">
        <v>24</v>
      </c>
      <c r="B994" s="61"/>
      <c r="C994" s="61"/>
      <c r="D994" s="61"/>
      <c r="E994" s="62">
        <f t="shared" si="217"/>
        <v>0</v>
      </c>
      <c r="H994" s="36"/>
    </row>
    <row r="995" spans="1:8" s="36" customFormat="1" ht="15.75" x14ac:dyDescent="0.25">
      <c r="A995" s="30" t="s">
        <v>25</v>
      </c>
      <c r="B995" s="61"/>
      <c r="C995" s="61"/>
      <c r="D995" s="61"/>
      <c r="E995" s="62">
        <f t="shared" si="217"/>
        <v>0</v>
      </c>
    </row>
    <row r="996" spans="1:8" s="36" customFormat="1" ht="15.75" x14ac:dyDescent="0.25">
      <c r="A996" s="30" t="s">
        <v>26</v>
      </c>
      <c r="B996" s="61">
        <v>25000</v>
      </c>
      <c r="C996" s="61"/>
      <c r="D996" s="61">
        <v>25000</v>
      </c>
      <c r="E996" s="62">
        <f t="shared" si="217"/>
        <v>25000</v>
      </c>
      <c r="H996"/>
    </row>
    <row r="997" spans="1:8" ht="15.75" x14ac:dyDescent="0.25">
      <c r="A997" s="22" t="s">
        <v>27</v>
      </c>
      <c r="B997" s="40">
        <f>SUM(B996)</f>
        <v>25000</v>
      </c>
      <c r="C997" s="40">
        <f t="shared" ref="C997:D997" si="221">SUM(C996)</f>
        <v>0</v>
      </c>
      <c r="D997" s="40">
        <f t="shared" si="221"/>
        <v>25000</v>
      </c>
      <c r="E997" s="41">
        <f t="shared" si="217"/>
        <v>25000</v>
      </c>
    </row>
    <row r="998" spans="1:8" x14ac:dyDescent="0.2">
      <c r="A998" s="30" t="s">
        <v>28</v>
      </c>
      <c r="B998" s="61"/>
      <c r="C998" s="61"/>
      <c r="D998" s="61"/>
      <c r="E998" s="62">
        <f t="shared" si="217"/>
        <v>0</v>
      </c>
    </row>
    <row r="999" spans="1:8" x14ac:dyDescent="0.2">
      <c r="A999" s="30" t="s">
        <v>29</v>
      </c>
      <c r="B999" s="61"/>
      <c r="C999" s="61"/>
      <c r="D999" s="61"/>
      <c r="E999" s="62">
        <f t="shared" si="217"/>
        <v>0</v>
      </c>
    </row>
    <row r="1000" spans="1:8" x14ac:dyDescent="0.2">
      <c r="A1000" s="30" t="s">
        <v>30</v>
      </c>
      <c r="B1000" s="61"/>
      <c r="C1000" s="61"/>
      <c r="D1000" s="61"/>
      <c r="E1000" s="62">
        <f t="shared" si="217"/>
        <v>0</v>
      </c>
    </row>
    <row r="1001" spans="1:8" ht="15.75" x14ac:dyDescent="0.25">
      <c r="A1001" s="22" t="s">
        <v>31</v>
      </c>
      <c r="B1001" s="40"/>
      <c r="C1001" s="40"/>
      <c r="D1001" s="40"/>
      <c r="E1001" s="41">
        <f t="shared" si="217"/>
        <v>0</v>
      </c>
    </row>
    <row r="1002" spans="1:8" ht="15.75" x14ac:dyDescent="0.25">
      <c r="A1002" s="37" t="s">
        <v>32</v>
      </c>
      <c r="B1002" s="65">
        <f>B1001+B997+B992+B988</f>
        <v>25000</v>
      </c>
      <c r="C1002" s="65">
        <f t="shared" ref="C1002:D1002" si="222">C1001+C997+C992+C988</f>
        <v>0</v>
      </c>
      <c r="D1002" s="65">
        <f t="shared" si="222"/>
        <v>25000</v>
      </c>
      <c r="E1002" s="66">
        <f t="shared" si="217"/>
        <v>25000</v>
      </c>
    </row>
    <row r="1003" spans="1:8" ht="15.75" x14ac:dyDescent="0.25">
      <c r="A1003" s="22"/>
      <c r="B1003" s="23"/>
      <c r="C1003" s="23"/>
      <c r="D1003" s="23"/>
      <c r="E1003" s="24">
        <f t="shared" si="217"/>
        <v>0</v>
      </c>
      <c r="H1003" s="36"/>
    </row>
    <row r="1004" spans="1:8" s="36" customFormat="1" ht="15.75" x14ac:dyDescent="0.25">
      <c r="A1004" s="22" t="s">
        <v>81</v>
      </c>
      <c r="B1004" s="59"/>
      <c r="C1004" s="59"/>
      <c r="D1004" s="59"/>
      <c r="E1004" s="60">
        <f t="shared" si="217"/>
        <v>0</v>
      </c>
      <c r="H1004"/>
    </row>
    <row r="1005" spans="1:8" ht="15.75" x14ac:dyDescent="0.25">
      <c r="A1005" s="53" t="s">
        <v>73</v>
      </c>
      <c r="B1005" s="28"/>
      <c r="C1005" s="28"/>
      <c r="D1005" s="28"/>
      <c r="E1005" s="29">
        <f t="shared" si="217"/>
        <v>0</v>
      </c>
    </row>
    <row r="1006" spans="1:8" x14ac:dyDescent="0.2">
      <c r="A1006" s="54"/>
      <c r="B1006" s="26"/>
      <c r="C1006" s="26"/>
      <c r="D1006" s="26"/>
      <c r="E1006" s="27">
        <f t="shared" si="217"/>
        <v>0</v>
      </c>
    </row>
    <row r="1007" spans="1:8" ht="15.75" x14ac:dyDescent="0.25">
      <c r="A1007" s="30" t="s">
        <v>15</v>
      </c>
      <c r="B1007" s="61">
        <v>82574.399999999994</v>
      </c>
      <c r="C1007" s="61">
        <v>82257.899999999994</v>
      </c>
      <c r="D1007" s="61">
        <v>82574</v>
      </c>
      <c r="E1007" s="62">
        <f t="shared" si="217"/>
        <v>316.10000000000582</v>
      </c>
      <c r="H1007" s="36"/>
    </row>
    <row r="1008" spans="1:8" s="36" customFormat="1" ht="15.75" x14ac:dyDescent="0.25">
      <c r="A1008" s="30" t="s">
        <v>16</v>
      </c>
      <c r="B1008" s="61"/>
      <c r="C1008" s="61"/>
      <c r="D1008" s="61"/>
      <c r="E1008" s="62">
        <f t="shared" si="217"/>
        <v>0</v>
      </c>
      <c r="H1008"/>
    </row>
    <row r="1009" spans="1:8" x14ac:dyDescent="0.2">
      <c r="A1009" s="30" t="s">
        <v>17</v>
      </c>
      <c r="B1009" s="61">
        <v>27852.45</v>
      </c>
      <c r="C1009" s="61">
        <v>37016.055</v>
      </c>
      <c r="D1009" s="61">
        <v>27852</v>
      </c>
      <c r="E1009" s="62">
        <f t="shared" si="217"/>
        <v>-9164.0550000000003</v>
      </c>
    </row>
    <row r="1010" spans="1:8" ht="15.75" x14ac:dyDescent="0.25">
      <c r="A1010" s="22" t="s">
        <v>18</v>
      </c>
      <c r="B1010" s="40">
        <f>SUM(B1007:B1009)</f>
        <v>110426.84999999999</v>
      </c>
      <c r="C1010" s="40">
        <f t="shared" ref="C1010:D1010" si="223">SUM(C1007:C1009)</f>
        <v>119273.95499999999</v>
      </c>
      <c r="D1010" s="40">
        <f t="shared" si="223"/>
        <v>110426</v>
      </c>
      <c r="E1010" s="41">
        <f t="shared" si="217"/>
        <v>-8847.9549999999872</v>
      </c>
    </row>
    <row r="1011" spans="1:8" x14ac:dyDescent="0.2">
      <c r="A1011" s="30" t="s">
        <v>19</v>
      </c>
      <c r="B1011" s="61"/>
      <c r="C1011" s="61"/>
      <c r="D1011" s="61"/>
      <c r="E1011" s="62">
        <f t="shared" si="217"/>
        <v>0</v>
      </c>
    </row>
    <row r="1012" spans="1:8" ht="15.75" x14ac:dyDescent="0.25">
      <c r="A1012" s="30" t="s">
        <v>20</v>
      </c>
      <c r="B1012" s="61">
        <v>3618.07</v>
      </c>
      <c r="C1012" s="61"/>
      <c r="D1012" s="61">
        <v>3618</v>
      </c>
      <c r="E1012" s="62">
        <f t="shared" si="217"/>
        <v>3618</v>
      </c>
      <c r="H1012" s="36"/>
    </row>
    <row r="1013" spans="1:8" s="36" customFormat="1" ht="15.75" x14ac:dyDescent="0.25">
      <c r="A1013" s="30" t="s">
        <v>21</v>
      </c>
      <c r="B1013" s="61">
        <v>195.9</v>
      </c>
      <c r="C1013" s="61"/>
      <c r="D1013" s="61"/>
      <c r="E1013" s="62">
        <f t="shared" si="217"/>
        <v>0</v>
      </c>
      <c r="H1013"/>
    </row>
    <row r="1014" spans="1:8" ht="15.75" x14ac:dyDescent="0.25">
      <c r="A1014" s="22" t="s">
        <v>22</v>
      </c>
      <c r="B1014" s="40">
        <f>SUM(B1011:B1013)</f>
        <v>3813.9700000000003</v>
      </c>
      <c r="C1014" s="40">
        <f t="shared" ref="C1014:D1014" si="224">SUM(C1011:C1013)</f>
        <v>0</v>
      </c>
      <c r="D1014" s="40">
        <f t="shared" si="224"/>
        <v>3618</v>
      </c>
      <c r="E1014" s="41">
        <f t="shared" si="217"/>
        <v>3618</v>
      </c>
    </row>
    <row r="1015" spans="1:8" x14ac:dyDescent="0.2">
      <c r="A1015" s="30" t="s">
        <v>23</v>
      </c>
      <c r="B1015" s="61">
        <v>1991.06</v>
      </c>
      <c r="C1015" s="61"/>
      <c r="D1015" s="61">
        <v>1991</v>
      </c>
      <c r="E1015" s="62">
        <f t="shared" si="217"/>
        <v>1991</v>
      </c>
    </row>
    <row r="1016" spans="1:8" ht="15.75" x14ac:dyDescent="0.25">
      <c r="A1016" s="30" t="s">
        <v>24</v>
      </c>
      <c r="B1016" s="61"/>
      <c r="C1016" s="61"/>
      <c r="D1016" s="61"/>
      <c r="E1016" s="62">
        <f t="shared" si="217"/>
        <v>0</v>
      </c>
      <c r="H1016" s="36"/>
    </row>
    <row r="1017" spans="1:8" s="36" customFormat="1" ht="15.75" x14ac:dyDescent="0.25">
      <c r="A1017" s="30" t="s">
        <v>25</v>
      </c>
      <c r="B1017" s="61"/>
      <c r="C1017" s="61"/>
      <c r="D1017" s="61"/>
      <c r="E1017" s="62">
        <f t="shared" si="217"/>
        <v>0</v>
      </c>
    </row>
    <row r="1018" spans="1:8" s="36" customFormat="1" ht="15.75" x14ac:dyDescent="0.25">
      <c r="A1018" s="30" t="s">
        <v>26</v>
      </c>
      <c r="B1018" s="61">
        <v>7675.25</v>
      </c>
      <c r="C1018" s="61"/>
      <c r="D1018" s="61"/>
      <c r="E1018" s="62">
        <f t="shared" si="217"/>
        <v>0</v>
      </c>
    </row>
    <row r="1019" spans="1:8" s="36" customFormat="1" ht="15.75" x14ac:dyDescent="0.25">
      <c r="A1019" s="22" t="s">
        <v>27</v>
      </c>
      <c r="B1019" s="40">
        <f>SUM(B1015:B1018)</f>
        <v>9666.31</v>
      </c>
      <c r="C1019" s="40">
        <f t="shared" ref="C1019:D1019" si="225">SUM(C1015:C1018)</f>
        <v>0</v>
      </c>
      <c r="D1019" s="40">
        <f t="shared" si="225"/>
        <v>1991</v>
      </c>
      <c r="E1019" s="41">
        <f t="shared" si="217"/>
        <v>1991</v>
      </c>
      <c r="H1019"/>
    </row>
    <row r="1020" spans="1:8" x14ac:dyDescent="0.2">
      <c r="A1020" s="30" t="s">
        <v>28</v>
      </c>
      <c r="B1020" s="61"/>
      <c r="C1020" s="61"/>
      <c r="D1020" s="61"/>
      <c r="E1020" s="62">
        <f t="shared" si="217"/>
        <v>0</v>
      </c>
    </row>
    <row r="1021" spans="1:8" x14ac:dyDescent="0.2">
      <c r="A1021" s="30" t="s">
        <v>29</v>
      </c>
      <c r="B1021" s="61"/>
      <c r="C1021" s="61"/>
      <c r="D1021" s="61"/>
      <c r="E1021" s="62">
        <f t="shared" si="217"/>
        <v>0</v>
      </c>
    </row>
    <row r="1022" spans="1:8" x14ac:dyDescent="0.2">
      <c r="A1022" s="30" t="s">
        <v>30</v>
      </c>
      <c r="B1022" s="61"/>
      <c r="C1022" s="61"/>
      <c r="D1022" s="61"/>
      <c r="E1022" s="62">
        <f t="shared" si="217"/>
        <v>0</v>
      </c>
    </row>
    <row r="1023" spans="1:8" ht="15.75" x14ac:dyDescent="0.25">
      <c r="A1023" s="22" t="s">
        <v>31</v>
      </c>
      <c r="B1023" s="40">
        <f>SUM(B1020:B1022)</f>
        <v>0</v>
      </c>
      <c r="C1023" s="40">
        <f t="shared" ref="C1023:D1023" si="226">SUM(C1020:C1022)</f>
        <v>0</v>
      </c>
      <c r="D1023" s="40">
        <f t="shared" si="226"/>
        <v>0</v>
      </c>
      <c r="E1023" s="41">
        <f t="shared" si="217"/>
        <v>0</v>
      </c>
    </row>
    <row r="1024" spans="1:8" ht="15.75" x14ac:dyDescent="0.25">
      <c r="A1024" s="37" t="s">
        <v>32</v>
      </c>
      <c r="B1024" s="65">
        <f>B1023+B1019+B1014+B1010</f>
        <v>123907.12999999999</v>
      </c>
      <c r="C1024" s="65">
        <f t="shared" ref="C1024:D1024" si="227">C1023+C1019+C1014+C1010</f>
        <v>119273.95499999999</v>
      </c>
      <c r="D1024" s="65">
        <f t="shared" si="227"/>
        <v>116035</v>
      </c>
      <c r="E1024" s="66">
        <f t="shared" si="217"/>
        <v>-3238.9549999999872</v>
      </c>
    </row>
    <row r="1025" spans="1:8" ht="15.75" x14ac:dyDescent="0.25">
      <c r="A1025" s="22"/>
      <c r="B1025" s="23"/>
      <c r="C1025" s="23"/>
      <c r="D1025" s="23"/>
      <c r="E1025" s="24">
        <f t="shared" si="217"/>
        <v>0</v>
      </c>
      <c r="H1025" s="36"/>
    </row>
    <row r="1026" spans="1:8" s="36" customFormat="1" ht="15.75" x14ac:dyDescent="0.25">
      <c r="A1026" s="22" t="s">
        <v>82</v>
      </c>
      <c r="B1026" s="59"/>
      <c r="C1026" s="59"/>
      <c r="D1026" s="59"/>
      <c r="E1026" s="60">
        <f t="shared" si="217"/>
        <v>0</v>
      </c>
      <c r="H1026"/>
    </row>
    <row r="1027" spans="1:8" ht="15.75" x14ac:dyDescent="0.25">
      <c r="A1027" s="53" t="s">
        <v>73</v>
      </c>
      <c r="B1027" s="28"/>
      <c r="C1027" s="28"/>
      <c r="D1027" s="28"/>
      <c r="E1027" s="29">
        <f t="shared" si="217"/>
        <v>0</v>
      </c>
    </row>
    <row r="1028" spans="1:8" x14ac:dyDescent="0.2">
      <c r="A1028" s="54"/>
      <c r="B1028" s="26"/>
      <c r="C1028" s="26"/>
      <c r="D1028" s="26"/>
      <c r="E1028" s="27">
        <f t="shared" si="217"/>
        <v>0</v>
      </c>
    </row>
    <row r="1029" spans="1:8" ht="15.75" x14ac:dyDescent="0.25">
      <c r="A1029" s="30" t="s">
        <v>15</v>
      </c>
      <c r="B1029" s="61">
        <v>62350.559999999998</v>
      </c>
      <c r="C1029" s="61">
        <v>62111.75</v>
      </c>
      <c r="D1029" s="61">
        <v>62351</v>
      </c>
      <c r="E1029" s="62">
        <f t="shared" si="217"/>
        <v>239.25</v>
      </c>
      <c r="H1029" s="36"/>
    </row>
    <row r="1030" spans="1:8" s="36" customFormat="1" ht="15.75" x14ac:dyDescent="0.25">
      <c r="A1030" s="30" t="s">
        <v>16</v>
      </c>
      <c r="B1030" s="61"/>
      <c r="C1030" s="61"/>
      <c r="D1030" s="61"/>
      <c r="E1030" s="62">
        <f t="shared" si="217"/>
        <v>0</v>
      </c>
      <c r="H1030"/>
    </row>
    <row r="1031" spans="1:8" x14ac:dyDescent="0.2">
      <c r="A1031" s="30" t="s">
        <v>17</v>
      </c>
      <c r="B1031" s="61">
        <v>30911.51</v>
      </c>
      <c r="C1031" s="61">
        <v>27950.287500000002</v>
      </c>
      <c r="D1031" s="61">
        <v>30912</v>
      </c>
      <c r="E1031" s="62">
        <f t="shared" si="217"/>
        <v>2961.7124999999978</v>
      </c>
    </row>
    <row r="1032" spans="1:8" ht="15.75" x14ac:dyDescent="0.25">
      <c r="A1032" s="22" t="s">
        <v>18</v>
      </c>
      <c r="B1032" s="40">
        <f>SUM(B1029:B1031)</f>
        <v>93262.069999999992</v>
      </c>
      <c r="C1032" s="40">
        <f t="shared" ref="C1032:D1032" si="228">SUM(C1029:C1031)</f>
        <v>90062.037500000006</v>
      </c>
      <c r="D1032" s="40">
        <f t="shared" si="228"/>
        <v>93263</v>
      </c>
      <c r="E1032" s="41">
        <f t="shared" si="217"/>
        <v>3200.9624999999942</v>
      </c>
    </row>
    <row r="1033" spans="1:8" x14ac:dyDescent="0.2">
      <c r="A1033" s="30" t="s">
        <v>19</v>
      </c>
      <c r="B1033" s="61"/>
      <c r="C1033" s="61"/>
      <c r="D1033" s="61"/>
      <c r="E1033" s="62">
        <f t="shared" si="217"/>
        <v>0</v>
      </c>
    </row>
    <row r="1034" spans="1:8" ht="15.75" x14ac:dyDescent="0.25">
      <c r="A1034" s="30" t="s">
        <v>20</v>
      </c>
      <c r="B1034" s="61"/>
      <c r="C1034" s="61"/>
      <c r="D1034" s="61"/>
      <c r="E1034" s="62">
        <f t="shared" si="217"/>
        <v>0</v>
      </c>
      <c r="H1034" s="36"/>
    </row>
    <row r="1035" spans="1:8" s="36" customFormat="1" ht="15.75" x14ac:dyDescent="0.25">
      <c r="A1035" s="30" t="s">
        <v>21</v>
      </c>
      <c r="B1035" s="61"/>
      <c r="C1035" s="61"/>
      <c r="D1035" s="61"/>
      <c r="E1035" s="62">
        <f t="shared" si="217"/>
        <v>0</v>
      </c>
      <c r="H1035"/>
    </row>
    <row r="1036" spans="1:8" ht="15.75" x14ac:dyDescent="0.25">
      <c r="A1036" s="22" t="s">
        <v>22</v>
      </c>
      <c r="B1036" s="40"/>
      <c r="C1036" s="40"/>
      <c r="D1036" s="40"/>
      <c r="E1036" s="41">
        <f t="shared" si="217"/>
        <v>0</v>
      </c>
    </row>
    <row r="1037" spans="1:8" x14ac:dyDescent="0.2">
      <c r="A1037" s="30" t="s">
        <v>23</v>
      </c>
      <c r="B1037" s="61"/>
      <c r="C1037" s="61"/>
      <c r="D1037" s="61"/>
      <c r="E1037" s="62">
        <f t="shared" ref="E1037:E1100" si="229">D1037-C1037</f>
        <v>0</v>
      </c>
    </row>
    <row r="1038" spans="1:8" ht="15.75" x14ac:dyDescent="0.25">
      <c r="A1038" s="30" t="s">
        <v>24</v>
      </c>
      <c r="B1038" s="61"/>
      <c r="C1038" s="61"/>
      <c r="D1038" s="61"/>
      <c r="E1038" s="62">
        <f t="shared" si="229"/>
        <v>0</v>
      </c>
      <c r="H1038" s="36"/>
    </row>
    <row r="1039" spans="1:8" s="36" customFormat="1" ht="15.75" x14ac:dyDescent="0.25">
      <c r="A1039" s="30" t="s">
        <v>25</v>
      </c>
      <c r="B1039" s="61"/>
      <c r="C1039" s="61"/>
      <c r="D1039" s="61"/>
      <c r="E1039" s="62">
        <f t="shared" si="229"/>
        <v>0</v>
      </c>
    </row>
    <row r="1040" spans="1:8" s="36" customFormat="1" ht="15.75" x14ac:dyDescent="0.25">
      <c r="A1040" s="30" t="s">
        <v>26</v>
      </c>
      <c r="B1040" s="61"/>
      <c r="C1040" s="61"/>
      <c r="D1040" s="61"/>
      <c r="E1040" s="62">
        <f t="shared" si="229"/>
        <v>0</v>
      </c>
    </row>
    <row r="1041" spans="1:8" s="36" customFormat="1" ht="15.75" x14ac:dyDescent="0.25">
      <c r="A1041" s="22" t="s">
        <v>27</v>
      </c>
      <c r="B1041" s="40"/>
      <c r="C1041" s="40"/>
      <c r="D1041" s="40"/>
      <c r="E1041" s="41">
        <f t="shared" si="229"/>
        <v>0</v>
      </c>
      <c r="H1041"/>
    </row>
    <row r="1042" spans="1:8" x14ac:dyDescent="0.2">
      <c r="A1042" s="30" t="s">
        <v>28</v>
      </c>
      <c r="B1042" s="61"/>
      <c r="C1042" s="61"/>
      <c r="D1042" s="61"/>
      <c r="E1042" s="62">
        <f t="shared" si="229"/>
        <v>0</v>
      </c>
    </row>
    <row r="1043" spans="1:8" x14ac:dyDescent="0.2">
      <c r="A1043" s="30" t="s">
        <v>29</v>
      </c>
      <c r="B1043" s="61"/>
      <c r="C1043" s="61"/>
      <c r="D1043" s="61"/>
      <c r="E1043" s="62">
        <f t="shared" si="229"/>
        <v>0</v>
      </c>
    </row>
    <row r="1044" spans="1:8" x14ac:dyDescent="0.2">
      <c r="A1044" s="30" t="s">
        <v>30</v>
      </c>
      <c r="B1044" s="61"/>
      <c r="C1044" s="61"/>
      <c r="D1044" s="61"/>
      <c r="E1044" s="62">
        <f t="shared" si="229"/>
        <v>0</v>
      </c>
    </row>
    <row r="1045" spans="1:8" ht="15.75" x14ac:dyDescent="0.25">
      <c r="A1045" s="22" t="s">
        <v>31</v>
      </c>
      <c r="B1045" s="40"/>
      <c r="C1045" s="40"/>
      <c r="D1045" s="40"/>
      <c r="E1045" s="41">
        <f t="shared" si="229"/>
        <v>0</v>
      </c>
    </row>
    <row r="1046" spans="1:8" ht="15.75" x14ac:dyDescent="0.25">
      <c r="A1046" s="37" t="s">
        <v>32</v>
      </c>
      <c r="B1046" s="65">
        <f>B1032</f>
        <v>93262.069999999992</v>
      </c>
      <c r="C1046" s="65">
        <f t="shared" ref="C1046:D1046" si="230">C1032</f>
        <v>90062.037500000006</v>
      </c>
      <c r="D1046" s="65">
        <f t="shared" si="230"/>
        <v>93263</v>
      </c>
      <c r="E1046" s="66">
        <f t="shared" si="229"/>
        <v>3200.9624999999942</v>
      </c>
      <c r="H1046" s="36"/>
    </row>
    <row r="1047" spans="1:8" s="36" customFormat="1" ht="15.75" x14ac:dyDescent="0.25">
      <c r="A1047" s="22" t="s">
        <v>83</v>
      </c>
      <c r="B1047" s="59"/>
      <c r="C1047" s="59"/>
      <c r="D1047" s="59"/>
      <c r="E1047" s="60">
        <f t="shared" si="229"/>
        <v>0</v>
      </c>
      <c r="H1047"/>
    </row>
    <row r="1048" spans="1:8" ht="15.75" x14ac:dyDescent="0.25">
      <c r="A1048" s="53" t="s">
        <v>73</v>
      </c>
      <c r="B1048" s="28"/>
      <c r="C1048" s="28"/>
      <c r="D1048" s="28"/>
      <c r="E1048" s="29">
        <f t="shared" si="229"/>
        <v>0</v>
      </c>
    </row>
    <row r="1049" spans="1:8" x14ac:dyDescent="0.2">
      <c r="A1049" s="54"/>
      <c r="B1049" s="26"/>
      <c r="C1049" s="26"/>
      <c r="D1049" s="26"/>
      <c r="E1049" s="27">
        <f t="shared" si="229"/>
        <v>0</v>
      </c>
    </row>
    <row r="1050" spans="1:8" ht="15.75" x14ac:dyDescent="0.25">
      <c r="A1050" s="30" t="s">
        <v>15</v>
      </c>
      <c r="B1050" s="61">
        <v>23038.19</v>
      </c>
      <c r="C1050" s="61"/>
      <c r="D1050" s="61">
        <v>39419</v>
      </c>
      <c r="E1050" s="62">
        <f t="shared" si="229"/>
        <v>39419</v>
      </c>
      <c r="H1050" s="36"/>
    </row>
    <row r="1051" spans="1:8" s="36" customFormat="1" ht="15.75" x14ac:dyDescent="0.25">
      <c r="A1051" s="30" t="s">
        <v>16</v>
      </c>
      <c r="B1051" s="61"/>
      <c r="C1051" s="61"/>
      <c r="D1051" s="61"/>
      <c r="E1051" s="62">
        <f t="shared" si="229"/>
        <v>0</v>
      </c>
      <c r="H1051"/>
    </row>
    <row r="1052" spans="1:8" x14ac:dyDescent="0.2">
      <c r="A1052" s="30" t="s">
        <v>17</v>
      </c>
      <c r="B1052" s="61">
        <v>90626.01</v>
      </c>
      <c r="C1052" s="61"/>
      <c r="D1052" s="61">
        <v>104440</v>
      </c>
      <c r="E1052" s="62">
        <f t="shared" si="229"/>
        <v>104440</v>
      </c>
    </row>
    <row r="1053" spans="1:8" ht="15.75" x14ac:dyDescent="0.25">
      <c r="A1053" s="22" t="s">
        <v>18</v>
      </c>
      <c r="B1053" s="40">
        <f>SUM(B1050:B1052)</f>
        <v>113664.2</v>
      </c>
      <c r="C1053" s="40">
        <f t="shared" ref="C1053:D1053" si="231">SUM(C1050:C1052)</f>
        <v>0</v>
      </c>
      <c r="D1053" s="40">
        <f t="shared" si="231"/>
        <v>143859</v>
      </c>
      <c r="E1053" s="41">
        <f t="shared" si="229"/>
        <v>143859</v>
      </c>
    </row>
    <row r="1054" spans="1:8" x14ac:dyDescent="0.2">
      <c r="A1054" s="30" t="s">
        <v>19</v>
      </c>
      <c r="B1054" s="61">
        <v>2651.88</v>
      </c>
      <c r="C1054" s="61">
        <v>12903</v>
      </c>
      <c r="D1054" s="61">
        <v>7804</v>
      </c>
      <c r="E1054" s="62">
        <f t="shared" si="229"/>
        <v>-5099</v>
      </c>
    </row>
    <row r="1055" spans="1:8" ht="15.75" x14ac:dyDescent="0.25">
      <c r="A1055" s="30" t="s">
        <v>20</v>
      </c>
      <c r="B1055" s="61">
        <f>83294.8-156.21</f>
        <v>83138.59</v>
      </c>
      <c r="C1055" s="61">
        <v>99761</v>
      </c>
      <c r="D1055" s="61">
        <v>93170</v>
      </c>
      <c r="E1055" s="62">
        <f t="shared" si="229"/>
        <v>-6591</v>
      </c>
      <c r="H1055" s="36"/>
    </row>
    <row r="1056" spans="1:8" s="36" customFormat="1" ht="15.75" x14ac:dyDescent="0.25">
      <c r="A1056" s="30" t="s">
        <v>21</v>
      </c>
      <c r="B1056" s="61">
        <v>1809.02</v>
      </c>
      <c r="C1056" s="61">
        <v>10401</v>
      </c>
      <c r="D1056" s="61">
        <v>5727</v>
      </c>
      <c r="E1056" s="62">
        <f t="shared" si="229"/>
        <v>-4674</v>
      </c>
      <c r="H1056"/>
    </row>
    <row r="1057" spans="1:8" ht="15.75" x14ac:dyDescent="0.25">
      <c r="A1057" s="22" t="s">
        <v>22</v>
      </c>
      <c r="B1057" s="40">
        <f>SUM(B1054:B1056)</f>
        <v>87599.49</v>
      </c>
      <c r="C1057" s="40">
        <f t="shared" ref="C1057:D1057" si="232">SUM(C1054:C1056)</f>
        <v>123065</v>
      </c>
      <c r="D1057" s="40">
        <f t="shared" si="232"/>
        <v>106701</v>
      </c>
      <c r="E1057" s="41">
        <f t="shared" si="229"/>
        <v>-16364</v>
      </c>
    </row>
    <row r="1058" spans="1:8" x14ac:dyDescent="0.2">
      <c r="A1058" s="30" t="s">
        <v>23</v>
      </c>
      <c r="B1058" s="61">
        <v>484</v>
      </c>
      <c r="C1058" s="61">
        <v>24066</v>
      </c>
      <c r="D1058" s="61"/>
      <c r="E1058" s="62">
        <f t="shared" si="229"/>
        <v>-24066</v>
      </c>
    </row>
    <row r="1059" spans="1:8" ht="15.75" x14ac:dyDescent="0.25">
      <c r="A1059" s="30" t="s">
        <v>24</v>
      </c>
      <c r="B1059" s="61"/>
      <c r="C1059" s="61"/>
      <c r="D1059" s="61"/>
      <c r="E1059" s="62">
        <f t="shared" si="229"/>
        <v>0</v>
      </c>
      <c r="H1059" s="36"/>
    </row>
    <row r="1060" spans="1:8" s="36" customFormat="1" ht="15.75" x14ac:dyDescent="0.25">
      <c r="A1060" s="30" t="s">
        <v>25</v>
      </c>
      <c r="B1060" s="61"/>
      <c r="C1060" s="61"/>
      <c r="D1060" s="61"/>
      <c r="E1060" s="62">
        <f t="shared" si="229"/>
        <v>0</v>
      </c>
    </row>
    <row r="1061" spans="1:8" s="36" customFormat="1" ht="15.75" x14ac:dyDescent="0.25">
      <c r="A1061" s="30" t="s">
        <v>26</v>
      </c>
      <c r="B1061" s="61">
        <v>4205.72</v>
      </c>
      <c r="C1061" s="61">
        <v>649463</v>
      </c>
      <c r="D1061" s="61">
        <v>537039</v>
      </c>
      <c r="E1061" s="62">
        <f t="shared" si="229"/>
        <v>-112424</v>
      </c>
    </row>
    <row r="1062" spans="1:8" s="36" customFormat="1" ht="15.75" x14ac:dyDescent="0.25">
      <c r="A1062" s="22" t="s">
        <v>27</v>
      </c>
      <c r="B1062" s="40">
        <f>SUM(B1058:B1061)</f>
        <v>4689.72</v>
      </c>
      <c r="C1062" s="40">
        <f t="shared" ref="C1062:D1062" si="233">SUM(C1058:C1061)</f>
        <v>673529</v>
      </c>
      <c r="D1062" s="40">
        <f t="shared" si="233"/>
        <v>537039</v>
      </c>
      <c r="E1062" s="41">
        <f t="shared" si="229"/>
        <v>-136490</v>
      </c>
      <c r="H1062"/>
    </row>
    <row r="1063" spans="1:8" x14ac:dyDescent="0.2">
      <c r="A1063" s="30" t="s">
        <v>28</v>
      </c>
      <c r="B1063" s="61"/>
      <c r="C1063" s="61"/>
      <c r="D1063" s="61"/>
      <c r="E1063" s="62">
        <f t="shared" si="229"/>
        <v>0</v>
      </c>
    </row>
    <row r="1064" spans="1:8" x14ac:dyDescent="0.2">
      <c r="A1064" s="30" t="s">
        <v>29</v>
      </c>
      <c r="B1064" s="61"/>
      <c r="C1064" s="61"/>
      <c r="D1064" s="61"/>
      <c r="E1064" s="62">
        <f t="shared" si="229"/>
        <v>0</v>
      </c>
    </row>
    <row r="1065" spans="1:8" x14ac:dyDescent="0.2">
      <c r="A1065" s="30" t="s">
        <v>30</v>
      </c>
      <c r="B1065" s="61"/>
      <c r="C1065" s="61"/>
      <c r="D1065" s="61"/>
      <c r="E1065" s="62">
        <f t="shared" si="229"/>
        <v>0</v>
      </c>
    </row>
    <row r="1066" spans="1:8" ht="15.75" x14ac:dyDescent="0.25">
      <c r="A1066" s="22" t="s">
        <v>31</v>
      </c>
      <c r="B1066" s="40">
        <f>SUM(B1063:B1065)</f>
        <v>0</v>
      </c>
      <c r="C1066" s="40">
        <f t="shared" ref="C1066:D1066" si="234">SUM(C1063:C1065)</f>
        <v>0</v>
      </c>
      <c r="D1066" s="40">
        <f t="shared" si="234"/>
        <v>0</v>
      </c>
      <c r="E1066" s="41">
        <f t="shared" si="229"/>
        <v>0</v>
      </c>
    </row>
    <row r="1067" spans="1:8" ht="15.75" x14ac:dyDescent="0.25">
      <c r="A1067" s="37" t="s">
        <v>32</v>
      </c>
      <c r="B1067" s="65">
        <f>B1066+B1062+B1057+B1053</f>
        <v>205953.41</v>
      </c>
      <c r="C1067" s="65">
        <f t="shared" ref="C1067:D1067" si="235">C1066+C1062+C1057+C1053</f>
        <v>796594</v>
      </c>
      <c r="D1067" s="65">
        <f t="shared" si="235"/>
        <v>787599</v>
      </c>
      <c r="E1067" s="66">
        <f t="shared" si="229"/>
        <v>-8995</v>
      </c>
    </row>
    <row r="1068" spans="1:8" ht="15.75" x14ac:dyDescent="0.25">
      <c r="A1068" s="22"/>
      <c r="B1068" s="23"/>
      <c r="C1068" s="23"/>
      <c r="D1068" s="23"/>
      <c r="E1068" s="24">
        <f t="shared" si="229"/>
        <v>0</v>
      </c>
      <c r="H1068" s="36"/>
    </row>
    <row r="1069" spans="1:8" s="36" customFormat="1" ht="15.75" x14ac:dyDescent="0.25">
      <c r="A1069" s="22" t="s">
        <v>84</v>
      </c>
      <c r="B1069" s="59"/>
      <c r="C1069" s="59"/>
      <c r="D1069" s="59"/>
      <c r="E1069" s="60">
        <f t="shared" si="229"/>
        <v>0</v>
      </c>
      <c r="H1069"/>
    </row>
    <row r="1070" spans="1:8" ht="15.75" x14ac:dyDescent="0.25">
      <c r="A1070" s="53" t="s">
        <v>73</v>
      </c>
      <c r="B1070" s="28"/>
      <c r="C1070" s="28"/>
      <c r="D1070" s="28"/>
      <c r="E1070" s="29">
        <f t="shared" si="229"/>
        <v>0</v>
      </c>
    </row>
    <row r="1071" spans="1:8" x14ac:dyDescent="0.2">
      <c r="A1071" s="54"/>
      <c r="B1071" s="26"/>
      <c r="C1071" s="26"/>
      <c r="D1071" s="26"/>
      <c r="E1071" s="27">
        <f t="shared" si="229"/>
        <v>0</v>
      </c>
    </row>
    <row r="1072" spans="1:8" ht="15.75" x14ac:dyDescent="0.25">
      <c r="A1072" s="30" t="s">
        <v>15</v>
      </c>
      <c r="B1072" s="61"/>
      <c r="C1072" s="61"/>
      <c r="D1072" s="61"/>
      <c r="E1072" s="62">
        <f t="shared" si="229"/>
        <v>0</v>
      </c>
      <c r="H1072" s="36"/>
    </row>
    <row r="1073" spans="1:8" s="36" customFormat="1" ht="15.75" x14ac:dyDescent="0.25">
      <c r="A1073" s="30" t="s">
        <v>16</v>
      </c>
      <c r="B1073" s="61"/>
      <c r="C1073" s="61"/>
      <c r="D1073" s="61"/>
      <c r="E1073" s="62">
        <f t="shared" si="229"/>
        <v>0</v>
      </c>
      <c r="H1073"/>
    </row>
    <row r="1074" spans="1:8" x14ac:dyDescent="0.2">
      <c r="A1074" s="30" t="s">
        <v>17</v>
      </c>
      <c r="B1074" s="61"/>
      <c r="C1074" s="61"/>
      <c r="D1074" s="61"/>
      <c r="E1074" s="62">
        <f t="shared" si="229"/>
        <v>0</v>
      </c>
    </row>
    <row r="1075" spans="1:8" ht="15.75" x14ac:dyDescent="0.25">
      <c r="A1075" s="22" t="s">
        <v>18</v>
      </c>
      <c r="B1075" s="40"/>
      <c r="C1075" s="40"/>
      <c r="D1075" s="40"/>
      <c r="E1075" s="41">
        <f t="shared" si="229"/>
        <v>0</v>
      </c>
    </row>
    <row r="1076" spans="1:8" x14ac:dyDescent="0.2">
      <c r="A1076" s="30" t="s">
        <v>19</v>
      </c>
      <c r="B1076" s="61"/>
      <c r="C1076" s="61"/>
      <c r="D1076" s="61"/>
      <c r="E1076" s="62">
        <f t="shared" si="229"/>
        <v>0</v>
      </c>
    </row>
    <row r="1077" spans="1:8" ht="15.75" x14ac:dyDescent="0.25">
      <c r="A1077" s="30" t="s">
        <v>20</v>
      </c>
      <c r="B1077" s="61"/>
      <c r="C1077" s="61"/>
      <c r="D1077" s="61"/>
      <c r="E1077" s="62">
        <f t="shared" si="229"/>
        <v>0</v>
      </c>
      <c r="H1077" s="36"/>
    </row>
    <row r="1078" spans="1:8" s="36" customFormat="1" ht="15.75" x14ac:dyDescent="0.25">
      <c r="A1078" s="30" t="s">
        <v>21</v>
      </c>
      <c r="B1078" s="61"/>
      <c r="C1078" s="61"/>
      <c r="D1078" s="61"/>
      <c r="E1078" s="62">
        <f t="shared" si="229"/>
        <v>0</v>
      </c>
      <c r="H1078"/>
    </row>
    <row r="1079" spans="1:8" ht="15.75" x14ac:dyDescent="0.25">
      <c r="A1079" s="22" t="s">
        <v>22</v>
      </c>
      <c r="B1079" s="40"/>
      <c r="C1079" s="40"/>
      <c r="D1079" s="40"/>
      <c r="E1079" s="41">
        <f t="shared" si="229"/>
        <v>0</v>
      </c>
    </row>
    <row r="1080" spans="1:8" x14ac:dyDescent="0.2">
      <c r="A1080" s="30" t="s">
        <v>23</v>
      </c>
      <c r="B1080" s="61"/>
      <c r="C1080" s="61"/>
      <c r="D1080" s="61"/>
      <c r="E1080" s="62">
        <f t="shared" si="229"/>
        <v>0</v>
      </c>
    </row>
    <row r="1081" spans="1:8" ht="15.75" x14ac:dyDescent="0.25">
      <c r="A1081" s="30" t="s">
        <v>24</v>
      </c>
      <c r="B1081" s="61"/>
      <c r="C1081" s="61"/>
      <c r="D1081" s="61"/>
      <c r="E1081" s="62">
        <f t="shared" si="229"/>
        <v>0</v>
      </c>
      <c r="H1081" s="36"/>
    </row>
    <row r="1082" spans="1:8" s="36" customFormat="1" ht="15.75" x14ac:dyDescent="0.25">
      <c r="A1082" s="30" t="s">
        <v>25</v>
      </c>
      <c r="B1082" s="61"/>
      <c r="C1082" s="61"/>
      <c r="D1082" s="61"/>
      <c r="E1082" s="62">
        <f t="shared" si="229"/>
        <v>0</v>
      </c>
    </row>
    <row r="1083" spans="1:8" s="36" customFormat="1" ht="15.75" x14ac:dyDescent="0.25">
      <c r="A1083" s="30" t="s">
        <v>26</v>
      </c>
      <c r="B1083" s="61">
        <f>93300+175+457370</f>
        <v>550845</v>
      </c>
      <c r="C1083" s="61"/>
      <c r="D1083" s="61"/>
      <c r="E1083" s="62">
        <f t="shared" si="229"/>
        <v>0</v>
      </c>
      <c r="H1083"/>
    </row>
    <row r="1084" spans="1:8" ht="15.75" x14ac:dyDescent="0.25">
      <c r="A1084" s="22" t="s">
        <v>27</v>
      </c>
      <c r="B1084" s="40">
        <f>SUM(B1083)</f>
        <v>550845</v>
      </c>
      <c r="C1084" s="40">
        <f t="shared" ref="C1084:D1084" si="236">SUM(C1083)</f>
        <v>0</v>
      </c>
      <c r="D1084" s="40">
        <f t="shared" si="236"/>
        <v>0</v>
      </c>
      <c r="E1084" s="41">
        <f t="shared" si="229"/>
        <v>0</v>
      </c>
    </row>
    <row r="1085" spans="1:8" x14ac:dyDescent="0.2">
      <c r="A1085" s="30" t="s">
        <v>28</v>
      </c>
      <c r="B1085" s="61"/>
      <c r="C1085" s="61"/>
      <c r="D1085" s="61"/>
      <c r="E1085" s="62">
        <f t="shared" si="229"/>
        <v>0</v>
      </c>
    </row>
    <row r="1086" spans="1:8" x14ac:dyDescent="0.2">
      <c r="A1086" s="30" t="s">
        <v>29</v>
      </c>
      <c r="B1086" s="61"/>
      <c r="C1086" s="61"/>
      <c r="D1086" s="61"/>
      <c r="E1086" s="62">
        <f t="shared" si="229"/>
        <v>0</v>
      </c>
    </row>
    <row r="1087" spans="1:8" x14ac:dyDescent="0.2">
      <c r="A1087" s="30" t="s">
        <v>30</v>
      </c>
      <c r="B1087" s="61"/>
      <c r="C1087" s="61"/>
      <c r="D1087" s="61"/>
      <c r="E1087" s="62">
        <f t="shared" si="229"/>
        <v>0</v>
      </c>
    </row>
    <row r="1088" spans="1:8" ht="15.75" x14ac:dyDescent="0.25">
      <c r="A1088" s="22" t="s">
        <v>31</v>
      </c>
      <c r="B1088" s="40"/>
      <c r="C1088" s="40"/>
      <c r="D1088" s="40"/>
      <c r="E1088" s="41">
        <f t="shared" si="229"/>
        <v>0</v>
      </c>
    </row>
    <row r="1089" spans="1:8" ht="15.75" x14ac:dyDescent="0.25">
      <c r="A1089" s="37" t="s">
        <v>32</v>
      </c>
      <c r="B1089" s="65">
        <f>B1084</f>
        <v>550845</v>
      </c>
      <c r="C1089" s="65">
        <f t="shared" ref="C1089:D1089" si="237">C1084</f>
        <v>0</v>
      </c>
      <c r="D1089" s="65">
        <f t="shared" si="237"/>
        <v>0</v>
      </c>
      <c r="E1089" s="66">
        <f t="shared" si="229"/>
        <v>0</v>
      </c>
      <c r="H1089" s="36"/>
    </row>
    <row r="1090" spans="1:8" s="36" customFormat="1" ht="15.75" x14ac:dyDescent="0.25">
      <c r="A1090" s="67"/>
      <c r="B1090" s="28"/>
      <c r="C1090" s="28"/>
      <c r="D1090" s="28"/>
      <c r="E1090" s="29">
        <f t="shared" si="229"/>
        <v>0</v>
      </c>
      <c r="H1090"/>
    </row>
    <row r="1091" spans="1:8" ht="15.75" x14ac:dyDescent="0.25">
      <c r="A1091" s="30" t="s">
        <v>85</v>
      </c>
      <c r="B1091" s="55"/>
      <c r="C1091" s="55"/>
      <c r="D1091" s="55"/>
      <c r="E1091" s="56">
        <f t="shared" si="229"/>
        <v>0</v>
      </c>
    </row>
    <row r="1092" spans="1:8" x14ac:dyDescent="0.2">
      <c r="A1092" s="30"/>
      <c r="B1092" s="55"/>
      <c r="C1092" s="55"/>
      <c r="D1092" s="55"/>
      <c r="E1092" s="56">
        <f t="shared" si="229"/>
        <v>0</v>
      </c>
    </row>
    <row r="1093" spans="1:8" ht="15.75" x14ac:dyDescent="0.25">
      <c r="A1093" s="30" t="s">
        <v>15</v>
      </c>
      <c r="B1093" s="55">
        <f>B833+B854+B875+B897+B919+B940+B962+B985+B1007+B1029+B1050+B1072</f>
        <v>898141.61999999988</v>
      </c>
      <c r="C1093" s="55">
        <f t="shared" ref="C1093:D1093" si="238">C833+C854+C875+C897+C919+C940+C962+C985+C1007+C1029+C1050+C1072</f>
        <v>882067.95000000007</v>
      </c>
      <c r="D1093" s="55">
        <f t="shared" si="238"/>
        <v>918228</v>
      </c>
      <c r="E1093" s="56">
        <f t="shared" si="229"/>
        <v>36160.04999999993</v>
      </c>
      <c r="G1093" s="81"/>
      <c r="H1093" s="36"/>
    </row>
    <row r="1094" spans="1:8" s="36" customFormat="1" ht="15.75" x14ac:dyDescent="0.25">
      <c r="A1094" s="30" t="s">
        <v>16</v>
      </c>
      <c r="B1094" s="55">
        <f t="shared" ref="B1094:D1110" si="239">B834+B855+B876+B898+B920+B941+B963+B986+B1008+B1030+B1051+B1073</f>
        <v>0</v>
      </c>
      <c r="C1094" s="55">
        <f t="shared" si="239"/>
        <v>0</v>
      </c>
      <c r="D1094" s="55">
        <f t="shared" si="239"/>
        <v>0</v>
      </c>
      <c r="E1094" s="56">
        <f t="shared" si="229"/>
        <v>0</v>
      </c>
      <c r="G1094" s="81"/>
      <c r="H1094"/>
    </row>
    <row r="1095" spans="1:8" x14ac:dyDescent="0.2">
      <c r="A1095" s="30" t="s">
        <v>17</v>
      </c>
      <c r="B1095" s="55">
        <f t="shared" si="239"/>
        <v>423317.57000000007</v>
      </c>
      <c r="C1095" s="55">
        <f t="shared" si="239"/>
        <v>410377.89749999996</v>
      </c>
      <c r="D1095" s="55">
        <f t="shared" si="239"/>
        <v>443318</v>
      </c>
      <c r="E1095" s="56">
        <f t="shared" si="229"/>
        <v>32940.102500000037</v>
      </c>
      <c r="G1095" s="81"/>
    </row>
    <row r="1096" spans="1:8" ht="15.75" x14ac:dyDescent="0.25">
      <c r="A1096" s="22" t="s">
        <v>18</v>
      </c>
      <c r="B1096" s="57">
        <f t="shared" si="239"/>
        <v>1321459.1900000002</v>
      </c>
      <c r="C1096" s="57">
        <f t="shared" si="239"/>
        <v>1292445.8475000001</v>
      </c>
      <c r="D1096" s="57">
        <f t="shared" si="239"/>
        <v>1361546</v>
      </c>
      <c r="E1096" s="58">
        <f t="shared" si="229"/>
        <v>69100.152499999851</v>
      </c>
      <c r="F1096" s="80"/>
      <c r="G1096" s="81"/>
    </row>
    <row r="1097" spans="1:8" x14ac:dyDescent="0.2">
      <c r="A1097" s="30" t="s">
        <v>19</v>
      </c>
      <c r="B1097" s="55">
        <f t="shared" si="239"/>
        <v>7141.8200000000006</v>
      </c>
      <c r="C1097" s="55">
        <f t="shared" si="239"/>
        <v>12903</v>
      </c>
      <c r="D1097" s="55">
        <f t="shared" si="239"/>
        <v>12757</v>
      </c>
      <c r="E1097" s="56">
        <f t="shared" si="229"/>
        <v>-146</v>
      </c>
      <c r="G1097" s="81"/>
    </row>
    <row r="1098" spans="1:8" ht="15.75" x14ac:dyDescent="0.25">
      <c r="A1098" s="30" t="s">
        <v>20</v>
      </c>
      <c r="B1098" s="55">
        <f t="shared" si="239"/>
        <v>88603.06</v>
      </c>
      <c r="C1098" s="55">
        <f t="shared" si="239"/>
        <v>99761</v>
      </c>
      <c r="D1098" s="55">
        <f t="shared" si="239"/>
        <v>98634</v>
      </c>
      <c r="E1098" s="56">
        <f t="shared" si="229"/>
        <v>-1127</v>
      </c>
      <c r="G1098" s="81"/>
      <c r="H1098" s="36"/>
    </row>
    <row r="1099" spans="1:8" s="36" customFormat="1" ht="15.75" x14ac:dyDescent="0.25">
      <c r="A1099" s="30" t="s">
        <v>21</v>
      </c>
      <c r="B1099" s="55">
        <f t="shared" si="239"/>
        <v>5590.67</v>
      </c>
      <c r="C1099" s="55">
        <f t="shared" si="239"/>
        <v>10401</v>
      </c>
      <c r="D1099" s="55">
        <f t="shared" si="239"/>
        <v>10283</v>
      </c>
      <c r="E1099" s="56">
        <f t="shared" si="229"/>
        <v>-118</v>
      </c>
      <c r="G1099" s="81"/>
      <c r="H1099"/>
    </row>
    <row r="1100" spans="1:8" ht="15.75" x14ac:dyDescent="0.25">
      <c r="A1100" s="22" t="s">
        <v>22</v>
      </c>
      <c r="B1100" s="57">
        <f t="shared" si="239"/>
        <v>101335.55</v>
      </c>
      <c r="C1100" s="57">
        <f t="shared" si="239"/>
        <v>123065</v>
      </c>
      <c r="D1100" s="57">
        <f t="shared" si="239"/>
        <v>121674</v>
      </c>
      <c r="E1100" s="58">
        <f t="shared" si="229"/>
        <v>-1391</v>
      </c>
      <c r="G1100" s="81"/>
    </row>
    <row r="1101" spans="1:8" x14ac:dyDescent="0.2">
      <c r="A1101" s="30" t="s">
        <v>23</v>
      </c>
      <c r="B1101" s="55">
        <f t="shared" si="239"/>
        <v>14475.06</v>
      </c>
      <c r="C1101" s="55">
        <f t="shared" si="239"/>
        <v>24066</v>
      </c>
      <c r="D1101" s="55">
        <f t="shared" si="239"/>
        <v>23794</v>
      </c>
      <c r="E1101" s="56">
        <f t="shared" ref="E1101:E1164" si="240">D1101-C1101</f>
        <v>-272</v>
      </c>
      <c r="G1101" s="81"/>
    </row>
    <row r="1102" spans="1:8" ht="15.75" x14ac:dyDescent="0.25">
      <c r="A1102" s="30" t="s">
        <v>24</v>
      </c>
      <c r="B1102" s="55">
        <f t="shared" si="239"/>
        <v>0</v>
      </c>
      <c r="C1102" s="55">
        <f t="shared" si="239"/>
        <v>0</v>
      </c>
      <c r="D1102" s="55">
        <f t="shared" si="239"/>
        <v>0</v>
      </c>
      <c r="E1102" s="56">
        <f t="shared" si="240"/>
        <v>0</v>
      </c>
      <c r="H1102" s="36"/>
    </row>
    <row r="1103" spans="1:8" s="36" customFormat="1" ht="15.75" x14ac:dyDescent="0.25">
      <c r="A1103" s="30" t="s">
        <v>25</v>
      </c>
      <c r="B1103" s="55">
        <f t="shared" si="239"/>
        <v>0</v>
      </c>
      <c r="C1103" s="55">
        <f t="shared" si="239"/>
        <v>0</v>
      </c>
      <c r="D1103" s="55">
        <f t="shared" si="239"/>
        <v>0</v>
      </c>
      <c r="E1103" s="56">
        <f t="shared" si="240"/>
        <v>0</v>
      </c>
    </row>
    <row r="1104" spans="1:8" s="36" customFormat="1" ht="15.75" x14ac:dyDescent="0.25">
      <c r="A1104" s="30" t="s">
        <v>26</v>
      </c>
      <c r="B1104" s="55">
        <f t="shared" si="239"/>
        <v>587725.97</v>
      </c>
      <c r="C1104" s="55">
        <f t="shared" si="239"/>
        <v>649463</v>
      </c>
      <c r="D1104" s="55">
        <f>D844+D865+D886+D908+D930+D951+D973+D996+D1018+D1040+D1061+D1083</f>
        <v>562039</v>
      </c>
      <c r="E1104" s="56">
        <f t="shared" si="240"/>
        <v>-87424</v>
      </c>
    </row>
    <row r="1105" spans="1:8" s="36" customFormat="1" ht="15.75" x14ac:dyDescent="0.25">
      <c r="A1105" s="22" t="s">
        <v>27</v>
      </c>
      <c r="B1105" s="57">
        <f t="shared" si="239"/>
        <v>602201.03</v>
      </c>
      <c r="C1105" s="57">
        <f t="shared" si="239"/>
        <v>673529</v>
      </c>
      <c r="D1105" s="57">
        <f t="shared" si="239"/>
        <v>585833</v>
      </c>
      <c r="E1105" s="58">
        <f t="shared" si="240"/>
        <v>-87696</v>
      </c>
      <c r="H1105"/>
    </row>
    <row r="1106" spans="1:8" x14ac:dyDescent="0.2">
      <c r="A1106" s="30" t="s">
        <v>28</v>
      </c>
      <c r="B1106" s="55">
        <f t="shared" si="239"/>
        <v>0</v>
      </c>
      <c r="C1106" s="55">
        <f t="shared" si="239"/>
        <v>0</v>
      </c>
      <c r="D1106" s="55">
        <f t="shared" si="239"/>
        <v>0</v>
      </c>
      <c r="E1106" s="56">
        <f t="shared" si="240"/>
        <v>0</v>
      </c>
    </row>
    <row r="1107" spans="1:8" x14ac:dyDescent="0.2">
      <c r="A1107" s="30" t="s">
        <v>29</v>
      </c>
      <c r="B1107" s="55">
        <f t="shared" si="239"/>
        <v>0</v>
      </c>
      <c r="C1107" s="55">
        <f t="shared" si="239"/>
        <v>0</v>
      </c>
      <c r="D1107" s="55">
        <f t="shared" si="239"/>
        <v>0</v>
      </c>
      <c r="E1107" s="56">
        <f t="shared" si="240"/>
        <v>0</v>
      </c>
    </row>
    <row r="1108" spans="1:8" x14ac:dyDescent="0.2">
      <c r="A1108" s="75" t="s">
        <v>30</v>
      </c>
      <c r="B1108" s="55">
        <f t="shared" si="239"/>
        <v>0</v>
      </c>
      <c r="C1108" s="55">
        <f t="shared" si="239"/>
        <v>0</v>
      </c>
      <c r="D1108" s="55">
        <f t="shared" si="239"/>
        <v>0</v>
      </c>
      <c r="E1108" s="56">
        <f t="shared" si="240"/>
        <v>0</v>
      </c>
    </row>
    <row r="1109" spans="1:8" ht="15.75" x14ac:dyDescent="0.25">
      <c r="A1109" s="22" t="s">
        <v>31</v>
      </c>
      <c r="B1109" s="55">
        <f t="shared" si="239"/>
        <v>0</v>
      </c>
      <c r="C1109" s="55">
        <f t="shared" si="239"/>
        <v>0</v>
      </c>
      <c r="D1109" s="55">
        <f t="shared" si="239"/>
        <v>0</v>
      </c>
      <c r="E1109" s="56">
        <f t="shared" si="240"/>
        <v>0</v>
      </c>
    </row>
    <row r="1110" spans="1:8" ht="15.75" x14ac:dyDescent="0.25">
      <c r="A1110" s="22" t="s">
        <v>52</v>
      </c>
      <c r="B1110" s="57">
        <f t="shared" si="239"/>
        <v>2024995.77</v>
      </c>
      <c r="C1110" s="57">
        <f t="shared" si="239"/>
        <v>2089039.8475000001</v>
      </c>
      <c r="D1110" s="57">
        <f t="shared" si="239"/>
        <v>2069053</v>
      </c>
      <c r="E1110" s="58">
        <f t="shared" si="240"/>
        <v>-19986.847500000149</v>
      </c>
    </row>
    <row r="1111" spans="1:8" ht="15.75" x14ac:dyDescent="0.25">
      <c r="A1111" s="2"/>
      <c r="B1111" s="7"/>
      <c r="C1111" s="7"/>
      <c r="D1111" s="7"/>
      <c r="E1111" s="8">
        <f t="shared" si="240"/>
        <v>0</v>
      </c>
      <c r="H1111" s="36"/>
    </row>
    <row r="1112" spans="1:8" s="36" customFormat="1" ht="15.75" x14ac:dyDescent="0.25">
      <c r="A1112" s="22" t="s">
        <v>86</v>
      </c>
      <c r="B1112" s="28"/>
      <c r="C1112" s="28"/>
      <c r="D1112" s="28"/>
      <c r="E1112" s="29">
        <f t="shared" si="240"/>
        <v>0</v>
      </c>
      <c r="H1112"/>
    </row>
    <row r="1113" spans="1:8" ht="15.75" x14ac:dyDescent="0.25">
      <c r="A1113" s="53" t="s">
        <v>87</v>
      </c>
      <c r="B1113" s="28"/>
      <c r="C1113" s="28"/>
      <c r="D1113" s="28"/>
      <c r="E1113" s="29">
        <f t="shared" si="240"/>
        <v>0</v>
      </c>
    </row>
    <row r="1114" spans="1:8" x14ac:dyDescent="0.2">
      <c r="A1114" s="54"/>
      <c r="B1114" s="26"/>
      <c r="C1114" s="26"/>
      <c r="D1114" s="26"/>
      <c r="E1114" s="27">
        <f t="shared" si="240"/>
        <v>0</v>
      </c>
    </row>
    <row r="1115" spans="1:8" ht="15.75" x14ac:dyDescent="0.25">
      <c r="A1115" s="30" t="s">
        <v>15</v>
      </c>
      <c r="B1115" s="61">
        <v>172265</v>
      </c>
      <c r="C1115" s="61">
        <v>230400</v>
      </c>
      <c r="D1115" s="61">
        <v>172265</v>
      </c>
      <c r="E1115" s="62">
        <f t="shared" si="240"/>
        <v>-58135</v>
      </c>
      <c r="H1115" s="36"/>
    </row>
    <row r="1116" spans="1:8" s="36" customFormat="1" ht="15.75" x14ac:dyDescent="0.25">
      <c r="A1116" s="30" t="s">
        <v>16</v>
      </c>
      <c r="B1116" s="61"/>
      <c r="C1116" s="61"/>
      <c r="D1116" s="61"/>
      <c r="E1116" s="62">
        <f t="shared" si="240"/>
        <v>0</v>
      </c>
      <c r="H1116"/>
    </row>
    <row r="1117" spans="1:8" x14ac:dyDescent="0.2">
      <c r="A1117" s="30" t="s">
        <v>17</v>
      </c>
      <c r="B1117" s="61">
        <v>13147.69</v>
      </c>
      <c r="C1117" s="61">
        <v>112806</v>
      </c>
      <c r="D1117" s="61">
        <v>13148</v>
      </c>
      <c r="E1117" s="62">
        <f t="shared" si="240"/>
        <v>-99658</v>
      </c>
    </row>
    <row r="1118" spans="1:8" ht="15.75" x14ac:dyDescent="0.25">
      <c r="A1118" s="22" t="s">
        <v>18</v>
      </c>
      <c r="B1118" s="40">
        <f>SUM(B1115:B1117)</f>
        <v>185412.69</v>
      </c>
      <c r="C1118" s="40">
        <v>343206</v>
      </c>
      <c r="D1118" s="40">
        <v>343206</v>
      </c>
      <c r="E1118" s="41">
        <f t="shared" si="240"/>
        <v>0</v>
      </c>
    </row>
    <row r="1119" spans="1:8" x14ac:dyDescent="0.2">
      <c r="A1119" s="30" t="s">
        <v>19</v>
      </c>
      <c r="B1119" s="61"/>
      <c r="C1119" s="61"/>
      <c r="D1119" s="61"/>
      <c r="E1119" s="62">
        <f t="shared" si="240"/>
        <v>0</v>
      </c>
    </row>
    <row r="1120" spans="1:8" ht="15.75" x14ac:dyDescent="0.25">
      <c r="A1120" s="30" t="s">
        <v>20</v>
      </c>
      <c r="B1120" s="61">
        <v>1158.1400000000001</v>
      </c>
      <c r="C1120" s="61"/>
      <c r="D1120" s="61">
        <v>1200</v>
      </c>
      <c r="E1120" s="62">
        <f t="shared" si="240"/>
        <v>1200</v>
      </c>
      <c r="H1120" s="36"/>
    </row>
    <row r="1121" spans="1:8" s="36" customFormat="1" ht="15.75" x14ac:dyDescent="0.25">
      <c r="A1121" s="30" t="s">
        <v>21</v>
      </c>
      <c r="B1121" s="61"/>
      <c r="C1121" s="61"/>
      <c r="D1121" s="61"/>
      <c r="E1121" s="62">
        <f t="shared" si="240"/>
        <v>0</v>
      </c>
      <c r="H1121"/>
    </row>
    <row r="1122" spans="1:8" ht="15.75" x14ac:dyDescent="0.25">
      <c r="A1122" s="22" t="s">
        <v>22</v>
      </c>
      <c r="B1122" s="40">
        <f>SUM(B1119:B1121)</f>
        <v>1158.1400000000001</v>
      </c>
      <c r="C1122" s="40">
        <f t="shared" ref="C1122:D1122" si="241">SUM(C1119:C1121)</f>
        <v>0</v>
      </c>
      <c r="D1122" s="40">
        <f t="shared" si="241"/>
        <v>1200</v>
      </c>
      <c r="E1122" s="41">
        <f t="shared" si="240"/>
        <v>1200</v>
      </c>
    </row>
    <row r="1123" spans="1:8" x14ac:dyDescent="0.2">
      <c r="A1123" s="30" t="s">
        <v>23</v>
      </c>
      <c r="B1123" s="61"/>
      <c r="C1123" s="61"/>
      <c r="D1123" s="61"/>
      <c r="E1123" s="62">
        <f t="shared" si="240"/>
        <v>0</v>
      </c>
    </row>
    <row r="1124" spans="1:8" ht="15.75" x14ac:dyDescent="0.25">
      <c r="A1124" s="30" t="s">
        <v>24</v>
      </c>
      <c r="B1124" s="61"/>
      <c r="C1124" s="61"/>
      <c r="D1124" s="61"/>
      <c r="E1124" s="62">
        <f t="shared" si="240"/>
        <v>0</v>
      </c>
      <c r="H1124" s="36"/>
    </row>
    <row r="1125" spans="1:8" s="36" customFormat="1" ht="15.75" x14ac:dyDescent="0.25">
      <c r="A1125" s="30" t="s">
        <v>25</v>
      </c>
      <c r="B1125" s="61"/>
      <c r="C1125" s="61"/>
      <c r="D1125" s="61"/>
      <c r="E1125" s="62">
        <f t="shared" si="240"/>
        <v>0</v>
      </c>
    </row>
    <row r="1126" spans="1:8" s="36" customFormat="1" ht="15.75" x14ac:dyDescent="0.25">
      <c r="A1126" s="30" t="s">
        <v>26</v>
      </c>
      <c r="B1126" s="61"/>
      <c r="C1126" s="61"/>
      <c r="D1126" s="61"/>
      <c r="E1126" s="62">
        <f t="shared" si="240"/>
        <v>0</v>
      </c>
    </row>
    <row r="1127" spans="1:8" s="36" customFormat="1" ht="15.75" x14ac:dyDescent="0.25">
      <c r="A1127" s="22" t="s">
        <v>27</v>
      </c>
      <c r="B1127" s="40">
        <f>SUM(B1123:B1126)</f>
        <v>0</v>
      </c>
      <c r="C1127" s="40"/>
      <c r="D1127" s="40"/>
      <c r="E1127" s="41">
        <f t="shared" si="240"/>
        <v>0</v>
      </c>
      <c r="H1127"/>
    </row>
    <row r="1128" spans="1:8" x14ac:dyDescent="0.2">
      <c r="A1128" s="30" t="s">
        <v>28</v>
      </c>
      <c r="B1128" s="61"/>
      <c r="C1128" s="61"/>
      <c r="D1128" s="61"/>
      <c r="E1128" s="62">
        <f t="shared" si="240"/>
        <v>0</v>
      </c>
    </row>
    <row r="1129" spans="1:8" x14ac:dyDescent="0.2">
      <c r="A1129" s="30" t="s">
        <v>29</v>
      </c>
      <c r="B1129" s="61"/>
      <c r="C1129" s="61"/>
      <c r="D1129" s="61"/>
      <c r="E1129" s="62">
        <f t="shared" si="240"/>
        <v>0</v>
      </c>
    </row>
    <row r="1130" spans="1:8" x14ac:dyDescent="0.2">
      <c r="A1130" s="30" t="s">
        <v>30</v>
      </c>
      <c r="B1130" s="61"/>
      <c r="C1130" s="61"/>
      <c r="D1130" s="61"/>
      <c r="E1130" s="62">
        <f t="shared" si="240"/>
        <v>0</v>
      </c>
    </row>
    <row r="1131" spans="1:8" ht="15.75" x14ac:dyDescent="0.25">
      <c r="A1131" s="22" t="s">
        <v>31</v>
      </c>
      <c r="B1131" s="40">
        <f>SUM(B1128:B1130)</f>
        <v>0</v>
      </c>
      <c r="C1131" s="40"/>
      <c r="D1131" s="40"/>
      <c r="E1131" s="41">
        <f t="shared" si="240"/>
        <v>0</v>
      </c>
    </row>
    <row r="1132" spans="1:8" ht="15.75" x14ac:dyDescent="0.25">
      <c r="A1132" s="37" t="s">
        <v>32</v>
      </c>
      <c r="B1132" s="40">
        <f>B1131+B1127+B1122+B1118</f>
        <v>186570.83000000002</v>
      </c>
      <c r="C1132" s="40">
        <f t="shared" ref="C1132:D1132" si="242">C1131+C1127+C1122+C1118</f>
        <v>343206</v>
      </c>
      <c r="D1132" s="40">
        <f t="shared" si="242"/>
        <v>344406</v>
      </c>
      <c r="E1132" s="41">
        <f t="shared" si="240"/>
        <v>1200</v>
      </c>
      <c r="H1132" s="36"/>
    </row>
    <row r="1133" spans="1:8" s="36" customFormat="1" ht="15.75" x14ac:dyDescent="0.25">
      <c r="A1133" s="22"/>
      <c r="B1133" s="63"/>
      <c r="C1133" s="63"/>
      <c r="D1133" s="63"/>
      <c r="E1133" s="64">
        <f t="shared" si="240"/>
        <v>0</v>
      </c>
      <c r="H1133"/>
    </row>
    <row r="1134" spans="1:8" ht="15.75" x14ac:dyDescent="0.25">
      <c r="A1134" s="22" t="s">
        <v>88</v>
      </c>
      <c r="B1134" s="59"/>
      <c r="C1134" s="59"/>
      <c r="D1134" s="59"/>
      <c r="E1134" s="60">
        <f t="shared" si="240"/>
        <v>0</v>
      </c>
    </row>
    <row r="1135" spans="1:8" ht="15.75" x14ac:dyDescent="0.25">
      <c r="A1135" s="53" t="s">
        <v>89</v>
      </c>
      <c r="B1135" s="28"/>
      <c r="C1135" s="28"/>
      <c r="D1135" s="28"/>
      <c r="E1135" s="29">
        <f t="shared" si="240"/>
        <v>0</v>
      </c>
    </row>
    <row r="1136" spans="1:8" ht="15.75" x14ac:dyDescent="0.25">
      <c r="A1136" s="54"/>
      <c r="B1136" s="26"/>
      <c r="C1136" s="26"/>
      <c r="D1136" s="26"/>
      <c r="E1136" s="27">
        <f t="shared" si="240"/>
        <v>0</v>
      </c>
      <c r="H1136" s="36"/>
    </row>
    <row r="1137" spans="1:8" s="36" customFormat="1" ht="15.75" x14ac:dyDescent="0.25">
      <c r="A1137" s="30" t="s">
        <v>15</v>
      </c>
      <c r="B1137" s="61"/>
      <c r="C1137" s="61">
        <v>18720</v>
      </c>
      <c r="D1137" s="61"/>
      <c r="E1137" s="62">
        <f t="shared" si="240"/>
        <v>-18720</v>
      </c>
      <c r="H1137"/>
    </row>
    <row r="1138" spans="1:8" x14ac:dyDescent="0.2">
      <c r="A1138" s="30" t="s">
        <v>16</v>
      </c>
      <c r="B1138" s="61"/>
      <c r="C1138" s="61"/>
      <c r="D1138" s="61"/>
      <c r="E1138" s="62">
        <f t="shared" si="240"/>
        <v>0</v>
      </c>
    </row>
    <row r="1139" spans="1:8" x14ac:dyDescent="0.2">
      <c r="A1139" s="30" t="s">
        <v>17</v>
      </c>
      <c r="B1139" s="61"/>
      <c r="C1139" s="61">
        <v>8424</v>
      </c>
      <c r="D1139" s="61"/>
      <c r="E1139" s="62">
        <f t="shared" si="240"/>
        <v>-8424</v>
      </c>
    </row>
    <row r="1140" spans="1:8" ht="15.75" x14ac:dyDescent="0.25">
      <c r="A1140" s="22" t="s">
        <v>18</v>
      </c>
      <c r="B1140" s="40">
        <f t="shared" ref="B1140:D1140" si="243">SUM(B1137:B1139)</f>
        <v>0</v>
      </c>
      <c r="C1140" s="40">
        <f t="shared" si="243"/>
        <v>27144</v>
      </c>
      <c r="D1140" s="40">
        <f t="shared" si="243"/>
        <v>0</v>
      </c>
      <c r="E1140" s="41">
        <f t="shared" si="240"/>
        <v>-27144</v>
      </c>
    </row>
    <row r="1141" spans="1:8" ht="15.75" x14ac:dyDescent="0.25">
      <c r="A1141" s="30" t="s">
        <v>19</v>
      </c>
      <c r="B1141" s="61"/>
      <c r="C1141" s="61"/>
      <c r="D1141" s="61"/>
      <c r="E1141" s="62">
        <f t="shared" si="240"/>
        <v>0</v>
      </c>
      <c r="H1141" s="36"/>
    </row>
    <row r="1142" spans="1:8" s="36" customFormat="1" ht="15.75" x14ac:dyDescent="0.25">
      <c r="A1142" s="30" t="s">
        <v>20</v>
      </c>
      <c r="B1142" s="61"/>
      <c r="C1142" s="61"/>
      <c r="D1142" s="61"/>
      <c r="E1142" s="62">
        <f t="shared" si="240"/>
        <v>0</v>
      </c>
      <c r="H1142"/>
    </row>
    <row r="1143" spans="1:8" x14ac:dyDescent="0.2">
      <c r="A1143" s="30" t="s">
        <v>21</v>
      </c>
      <c r="B1143" s="61"/>
      <c r="C1143" s="61"/>
      <c r="D1143" s="61"/>
      <c r="E1143" s="62">
        <f t="shared" si="240"/>
        <v>0</v>
      </c>
    </row>
    <row r="1144" spans="1:8" ht="15.75" x14ac:dyDescent="0.25">
      <c r="A1144" s="22" t="s">
        <v>22</v>
      </c>
      <c r="B1144" s="40">
        <f t="shared" ref="B1144:D1144" si="244">SUM(B1141:B1143)</f>
        <v>0</v>
      </c>
      <c r="C1144" s="40">
        <f t="shared" si="244"/>
        <v>0</v>
      </c>
      <c r="D1144" s="40">
        <f t="shared" si="244"/>
        <v>0</v>
      </c>
      <c r="E1144" s="41">
        <f t="shared" si="240"/>
        <v>0</v>
      </c>
    </row>
    <row r="1145" spans="1:8" ht="15.75" x14ac:dyDescent="0.25">
      <c r="A1145" s="30" t="s">
        <v>23</v>
      </c>
      <c r="B1145" s="61"/>
      <c r="C1145" s="61"/>
      <c r="D1145" s="61"/>
      <c r="E1145" s="62">
        <f t="shared" si="240"/>
        <v>0</v>
      </c>
      <c r="H1145" s="36"/>
    </row>
    <row r="1146" spans="1:8" s="36" customFormat="1" ht="15.75" x14ac:dyDescent="0.25">
      <c r="A1146" s="30" t="s">
        <v>24</v>
      </c>
      <c r="B1146" s="61"/>
      <c r="C1146" s="61"/>
      <c r="D1146" s="61"/>
      <c r="E1146" s="62">
        <f t="shared" si="240"/>
        <v>0</v>
      </c>
    </row>
    <row r="1147" spans="1:8" s="36" customFormat="1" ht="15.75" x14ac:dyDescent="0.25">
      <c r="A1147" s="30" t="s">
        <v>25</v>
      </c>
      <c r="B1147" s="61"/>
      <c r="C1147" s="61"/>
      <c r="D1147" s="61"/>
      <c r="E1147" s="62">
        <f t="shared" si="240"/>
        <v>0</v>
      </c>
      <c r="H1147"/>
    </row>
    <row r="1148" spans="1:8" ht="15.75" x14ac:dyDescent="0.25">
      <c r="A1148" s="30" t="s">
        <v>26</v>
      </c>
      <c r="B1148" s="61"/>
      <c r="C1148" s="61"/>
      <c r="D1148" s="61"/>
      <c r="E1148" s="62">
        <f t="shared" si="240"/>
        <v>0</v>
      </c>
      <c r="H1148" s="36"/>
    </row>
    <row r="1149" spans="1:8" s="36" customFormat="1" ht="15.75" x14ac:dyDescent="0.25">
      <c r="A1149" s="22" t="s">
        <v>27</v>
      </c>
      <c r="B1149" s="40">
        <f t="shared" ref="B1149:D1149" si="245">SUM(B1145:B1148)</f>
        <v>0</v>
      </c>
      <c r="C1149" s="40">
        <f t="shared" si="245"/>
        <v>0</v>
      </c>
      <c r="D1149" s="40">
        <f t="shared" si="245"/>
        <v>0</v>
      </c>
      <c r="E1149" s="41">
        <f t="shared" si="240"/>
        <v>0</v>
      </c>
      <c r="H1149"/>
    </row>
    <row r="1150" spans="1:8" x14ac:dyDescent="0.2">
      <c r="A1150" s="30" t="s">
        <v>28</v>
      </c>
      <c r="B1150" s="61"/>
      <c r="C1150" s="61"/>
      <c r="D1150" s="61"/>
      <c r="E1150" s="62">
        <f t="shared" si="240"/>
        <v>0</v>
      </c>
    </row>
    <row r="1151" spans="1:8" x14ac:dyDescent="0.2">
      <c r="A1151" s="30" t="s">
        <v>29</v>
      </c>
      <c r="B1151" s="61"/>
      <c r="C1151" s="61"/>
      <c r="D1151" s="61"/>
      <c r="E1151" s="62">
        <f t="shared" si="240"/>
        <v>0</v>
      </c>
    </row>
    <row r="1152" spans="1:8" x14ac:dyDescent="0.2">
      <c r="A1152" s="30" t="s">
        <v>30</v>
      </c>
      <c r="B1152" s="61"/>
      <c r="C1152" s="61"/>
      <c r="D1152" s="61"/>
      <c r="E1152" s="62">
        <f t="shared" si="240"/>
        <v>0</v>
      </c>
    </row>
    <row r="1153" spans="1:8" ht="15.75" x14ac:dyDescent="0.25">
      <c r="A1153" s="22" t="s">
        <v>31</v>
      </c>
      <c r="B1153" s="40">
        <f t="shared" ref="B1153:D1153" si="246">SUM(B1150:B1152)</f>
        <v>0</v>
      </c>
      <c r="C1153" s="40">
        <f t="shared" si="246"/>
        <v>0</v>
      </c>
      <c r="D1153" s="40">
        <f t="shared" si="246"/>
        <v>0</v>
      </c>
      <c r="E1153" s="41">
        <f t="shared" si="240"/>
        <v>0</v>
      </c>
    </row>
    <row r="1154" spans="1:8" ht="15.75" x14ac:dyDescent="0.25">
      <c r="A1154" s="37" t="s">
        <v>32</v>
      </c>
      <c r="B1154" s="65">
        <f t="shared" ref="B1154:D1154" si="247">B1153+B1149+B1144+B1140</f>
        <v>0</v>
      </c>
      <c r="C1154" s="65">
        <f t="shared" si="247"/>
        <v>27144</v>
      </c>
      <c r="D1154" s="65">
        <f t="shared" si="247"/>
        <v>0</v>
      </c>
      <c r="E1154" s="66">
        <f t="shared" si="240"/>
        <v>-27144</v>
      </c>
      <c r="H1154" s="36"/>
    </row>
    <row r="1155" spans="1:8" s="36" customFormat="1" ht="15.75" x14ac:dyDescent="0.25">
      <c r="A1155" s="22"/>
      <c r="B1155" s="63"/>
      <c r="C1155" s="63"/>
      <c r="D1155" s="63"/>
      <c r="E1155" s="64">
        <f t="shared" si="240"/>
        <v>0</v>
      </c>
      <c r="H1155"/>
    </row>
    <row r="1156" spans="1:8" ht="15.75" x14ac:dyDescent="0.25">
      <c r="A1156" s="22" t="s">
        <v>90</v>
      </c>
      <c r="B1156" s="59"/>
      <c r="C1156" s="59"/>
      <c r="D1156" s="59"/>
      <c r="E1156" s="60">
        <f t="shared" si="240"/>
        <v>0</v>
      </c>
    </row>
    <row r="1157" spans="1:8" ht="15.75" x14ac:dyDescent="0.25">
      <c r="A1157" s="53" t="s">
        <v>87</v>
      </c>
      <c r="B1157" s="28"/>
      <c r="C1157" s="28"/>
      <c r="D1157" s="28"/>
      <c r="E1157" s="29">
        <f t="shared" si="240"/>
        <v>0</v>
      </c>
    </row>
    <row r="1158" spans="1:8" ht="15.75" x14ac:dyDescent="0.25">
      <c r="A1158" s="54"/>
      <c r="B1158" s="26"/>
      <c r="C1158" s="26"/>
      <c r="D1158" s="26"/>
      <c r="E1158" s="27">
        <f t="shared" si="240"/>
        <v>0</v>
      </c>
      <c r="H1158" s="36"/>
    </row>
    <row r="1159" spans="1:8" s="36" customFormat="1" ht="15.75" x14ac:dyDescent="0.25">
      <c r="A1159" s="30" t="s">
        <v>15</v>
      </c>
      <c r="B1159" s="61">
        <v>204677.19</v>
      </c>
      <c r="C1159" s="61">
        <v>319661</v>
      </c>
      <c r="D1159" s="61">
        <v>249046</v>
      </c>
      <c r="E1159" s="62">
        <f t="shared" si="240"/>
        <v>-70615</v>
      </c>
      <c r="H1159"/>
    </row>
    <row r="1160" spans="1:8" x14ac:dyDescent="0.2">
      <c r="A1160" s="30" t="s">
        <v>16</v>
      </c>
      <c r="B1160" s="61"/>
      <c r="C1160" s="61"/>
      <c r="D1160" s="61"/>
      <c r="E1160" s="62">
        <f t="shared" si="240"/>
        <v>0</v>
      </c>
    </row>
    <row r="1161" spans="1:8" x14ac:dyDescent="0.2">
      <c r="A1161" s="30" t="s">
        <v>17</v>
      </c>
      <c r="B1161" s="61">
        <v>55253.64</v>
      </c>
      <c r="C1161" s="61">
        <v>143847.45000000001</v>
      </c>
      <c r="D1161" s="61">
        <v>129505</v>
      </c>
      <c r="E1161" s="62">
        <f t="shared" si="240"/>
        <v>-14342.450000000012</v>
      </c>
    </row>
    <row r="1162" spans="1:8" ht="15.75" x14ac:dyDescent="0.25">
      <c r="A1162" s="22" t="s">
        <v>18</v>
      </c>
      <c r="B1162" s="40">
        <f>SUM(B1159:B1161)</f>
        <v>259930.83000000002</v>
      </c>
      <c r="C1162" s="40">
        <f t="shared" ref="C1162:D1162" si="248">SUM(C1159:C1161)</f>
        <v>463508.45</v>
      </c>
      <c r="D1162" s="40">
        <f t="shared" si="248"/>
        <v>378551</v>
      </c>
      <c r="E1162" s="41">
        <f t="shared" si="240"/>
        <v>-84957.450000000012</v>
      </c>
    </row>
    <row r="1163" spans="1:8" ht="15.75" x14ac:dyDescent="0.25">
      <c r="A1163" s="30" t="s">
        <v>19</v>
      </c>
      <c r="B1163" s="61">
        <v>428.12</v>
      </c>
      <c r="C1163" s="61"/>
      <c r="D1163" s="61"/>
      <c r="E1163" s="62">
        <f t="shared" si="240"/>
        <v>0</v>
      </c>
      <c r="H1163" s="36"/>
    </row>
    <row r="1164" spans="1:8" s="36" customFormat="1" ht="15.75" x14ac:dyDescent="0.25">
      <c r="A1164" s="30" t="s">
        <v>20</v>
      </c>
      <c r="B1164" s="61">
        <v>1014832.6</v>
      </c>
      <c r="C1164" s="61">
        <v>819920</v>
      </c>
      <c r="D1164" s="61">
        <v>1055655</v>
      </c>
      <c r="E1164" s="62">
        <f t="shared" si="240"/>
        <v>235735</v>
      </c>
      <c r="H1164"/>
    </row>
    <row r="1165" spans="1:8" x14ac:dyDescent="0.2">
      <c r="A1165" s="30" t="s">
        <v>21</v>
      </c>
      <c r="B1165" s="61">
        <v>13124.84</v>
      </c>
      <c r="C1165" s="61"/>
      <c r="D1165" s="61">
        <v>25000</v>
      </c>
      <c r="E1165" s="62">
        <f t="shared" ref="E1165:E1219" si="249">D1165-C1165</f>
        <v>25000</v>
      </c>
    </row>
    <row r="1166" spans="1:8" ht="15.75" x14ac:dyDescent="0.25">
      <c r="A1166" s="22" t="s">
        <v>22</v>
      </c>
      <c r="B1166" s="40">
        <f>SUM(B1163:B1165)</f>
        <v>1028385.5599999999</v>
      </c>
      <c r="C1166" s="40">
        <f t="shared" ref="C1166:D1166" si="250">SUM(C1163:C1165)</f>
        <v>819920</v>
      </c>
      <c r="D1166" s="40">
        <f t="shared" si="250"/>
        <v>1080655</v>
      </c>
      <c r="E1166" s="41">
        <f t="shared" si="249"/>
        <v>260735</v>
      </c>
    </row>
    <row r="1167" spans="1:8" ht="15.75" x14ac:dyDescent="0.25">
      <c r="A1167" s="30" t="s">
        <v>23</v>
      </c>
      <c r="B1167" s="61"/>
      <c r="C1167" s="61"/>
      <c r="D1167" s="61"/>
      <c r="E1167" s="62">
        <f t="shared" si="249"/>
        <v>0</v>
      </c>
      <c r="H1167" s="36"/>
    </row>
    <row r="1168" spans="1:8" s="36" customFormat="1" ht="15.75" x14ac:dyDescent="0.25">
      <c r="A1168" s="30" t="s">
        <v>24</v>
      </c>
      <c r="B1168" s="61"/>
      <c r="C1168" s="61"/>
      <c r="D1168" s="61"/>
      <c r="E1168" s="62">
        <f t="shared" si="249"/>
        <v>0</v>
      </c>
    </row>
    <row r="1169" spans="1:8" s="36" customFormat="1" ht="15.75" x14ac:dyDescent="0.25">
      <c r="A1169" s="30" t="s">
        <v>25</v>
      </c>
      <c r="B1169" s="61"/>
      <c r="C1169" s="61"/>
      <c r="D1169" s="61"/>
      <c r="E1169" s="62">
        <f t="shared" si="249"/>
        <v>0</v>
      </c>
      <c r="H1169"/>
    </row>
    <row r="1170" spans="1:8" x14ac:dyDescent="0.2">
      <c r="A1170" s="30" t="s">
        <v>26</v>
      </c>
      <c r="B1170" s="61"/>
      <c r="C1170" s="61"/>
      <c r="D1170" s="61"/>
      <c r="E1170" s="62">
        <f t="shared" si="249"/>
        <v>0</v>
      </c>
    </row>
    <row r="1171" spans="1:8" ht="15.75" x14ac:dyDescent="0.25">
      <c r="A1171" s="22" t="s">
        <v>27</v>
      </c>
      <c r="B1171" s="40">
        <f>SUM(B1167:B1170)</f>
        <v>0</v>
      </c>
      <c r="C1171" s="40">
        <v>0</v>
      </c>
      <c r="D1171" s="40">
        <v>0</v>
      </c>
      <c r="E1171" s="41">
        <f t="shared" si="249"/>
        <v>0</v>
      </c>
    </row>
    <row r="1172" spans="1:8" x14ac:dyDescent="0.2">
      <c r="A1172" s="30" t="s">
        <v>28</v>
      </c>
      <c r="B1172" s="61">
        <v>3351.6</v>
      </c>
      <c r="C1172" s="61"/>
      <c r="D1172" s="61"/>
      <c r="E1172" s="62">
        <f t="shared" si="249"/>
        <v>0</v>
      </c>
    </row>
    <row r="1173" spans="1:8" x14ac:dyDescent="0.2">
      <c r="A1173" s="30" t="s">
        <v>29</v>
      </c>
      <c r="B1173" s="61"/>
      <c r="C1173" s="61"/>
      <c r="D1173" s="61"/>
      <c r="E1173" s="62">
        <f t="shared" si="249"/>
        <v>0</v>
      </c>
    </row>
    <row r="1174" spans="1:8" x14ac:dyDescent="0.2">
      <c r="A1174" s="30" t="s">
        <v>30</v>
      </c>
      <c r="B1174" s="61"/>
      <c r="C1174" s="61"/>
      <c r="D1174" s="61"/>
      <c r="E1174" s="62">
        <f t="shared" si="249"/>
        <v>0</v>
      </c>
    </row>
    <row r="1175" spans="1:8" ht="15.75" x14ac:dyDescent="0.25">
      <c r="A1175" s="22" t="s">
        <v>31</v>
      </c>
      <c r="B1175" s="40">
        <f>SUM(B1172:B1174)</f>
        <v>3351.6</v>
      </c>
      <c r="C1175" s="40">
        <f t="shared" ref="C1175:D1175" si="251">SUM(C1172:C1174)</f>
        <v>0</v>
      </c>
      <c r="D1175" s="40">
        <f t="shared" si="251"/>
        <v>0</v>
      </c>
      <c r="E1175" s="41">
        <f t="shared" si="249"/>
        <v>0</v>
      </c>
    </row>
    <row r="1176" spans="1:8" ht="15.75" x14ac:dyDescent="0.25">
      <c r="A1176" s="37" t="s">
        <v>32</v>
      </c>
      <c r="B1176" s="65">
        <f>B1175+B1171+B1166+B1162</f>
        <v>1291667.99</v>
      </c>
      <c r="C1176" s="65">
        <f t="shared" ref="C1176:D1176" si="252">C1175+C1171+C1166+C1162</f>
        <v>1283428.45</v>
      </c>
      <c r="D1176" s="65">
        <f t="shared" si="252"/>
        <v>1459206</v>
      </c>
      <c r="E1176" s="66">
        <f t="shared" si="249"/>
        <v>175777.55000000005</v>
      </c>
      <c r="H1176" s="36"/>
    </row>
    <row r="1177" spans="1:8" s="36" customFormat="1" ht="15.75" x14ac:dyDescent="0.25">
      <c r="A1177" s="22"/>
      <c r="B1177" s="23"/>
      <c r="C1177" s="23"/>
      <c r="D1177" s="23"/>
      <c r="E1177" s="24">
        <f t="shared" si="249"/>
        <v>0</v>
      </c>
      <c r="H1177"/>
    </row>
    <row r="1178" spans="1:8" ht="15.75" x14ac:dyDescent="0.25">
      <c r="A1178" s="30" t="s">
        <v>91</v>
      </c>
      <c r="B1178" s="55"/>
      <c r="C1178" s="55"/>
      <c r="D1178" s="55"/>
      <c r="E1178" s="56">
        <f t="shared" si="249"/>
        <v>0</v>
      </c>
    </row>
    <row r="1179" spans="1:8" x14ac:dyDescent="0.2">
      <c r="A1179" s="30"/>
      <c r="B1179" s="55"/>
      <c r="C1179" s="55"/>
      <c r="D1179" s="55"/>
      <c r="E1179" s="56">
        <f t="shared" si="249"/>
        <v>0</v>
      </c>
    </row>
    <row r="1180" spans="1:8" ht="15.75" x14ac:dyDescent="0.25">
      <c r="A1180" s="30" t="s">
        <v>15</v>
      </c>
      <c r="B1180" s="55">
        <f>B1159+B1137+B1115</f>
        <v>376942.19</v>
      </c>
      <c r="C1180" s="55">
        <f t="shared" ref="C1180:D1180" si="253">C1159+C1137+C1115</f>
        <v>568781</v>
      </c>
      <c r="D1180" s="55">
        <f t="shared" si="253"/>
        <v>421311</v>
      </c>
      <c r="E1180" s="56">
        <f t="shared" si="249"/>
        <v>-147470</v>
      </c>
      <c r="G1180" s="81"/>
      <c r="H1180" s="36"/>
    </row>
    <row r="1181" spans="1:8" s="36" customFormat="1" ht="15.75" x14ac:dyDescent="0.25">
      <c r="A1181" s="30" t="s">
        <v>16</v>
      </c>
      <c r="B1181" s="55">
        <f t="shared" ref="B1181:D1197" si="254">B1160+B1138+B1116</f>
        <v>0</v>
      </c>
      <c r="C1181" s="55">
        <f t="shared" si="254"/>
        <v>0</v>
      </c>
      <c r="D1181" s="55">
        <f t="shared" si="254"/>
        <v>0</v>
      </c>
      <c r="E1181" s="56">
        <f t="shared" si="249"/>
        <v>0</v>
      </c>
      <c r="H1181"/>
    </row>
    <row r="1182" spans="1:8" x14ac:dyDescent="0.2">
      <c r="A1182" s="30" t="s">
        <v>17</v>
      </c>
      <c r="B1182" s="55">
        <f t="shared" si="254"/>
        <v>68401.33</v>
      </c>
      <c r="C1182" s="55">
        <f t="shared" si="254"/>
        <v>265077.45</v>
      </c>
      <c r="D1182" s="55">
        <f>D1161</f>
        <v>129505</v>
      </c>
      <c r="E1182" s="56">
        <f t="shared" si="249"/>
        <v>-135572.45000000001</v>
      </c>
    </row>
    <row r="1183" spans="1:8" ht="15.75" x14ac:dyDescent="0.25">
      <c r="A1183" s="22" t="s">
        <v>18</v>
      </c>
      <c r="B1183" s="57">
        <f>B1162+B1140+B1118</f>
        <v>445343.52</v>
      </c>
      <c r="C1183" s="57">
        <f t="shared" si="254"/>
        <v>833858.45</v>
      </c>
      <c r="D1183" s="57">
        <f t="shared" si="254"/>
        <v>721757</v>
      </c>
      <c r="E1183" s="58">
        <f t="shared" si="249"/>
        <v>-112101.44999999995</v>
      </c>
    </row>
    <row r="1184" spans="1:8" x14ac:dyDescent="0.2">
      <c r="A1184" s="30" t="s">
        <v>19</v>
      </c>
      <c r="B1184" s="55">
        <f t="shared" si="254"/>
        <v>428.12</v>
      </c>
      <c r="C1184" s="55">
        <f t="shared" si="254"/>
        <v>0</v>
      </c>
      <c r="D1184" s="55">
        <f t="shared" si="254"/>
        <v>0</v>
      </c>
      <c r="E1184" s="56">
        <f t="shared" si="249"/>
        <v>0</v>
      </c>
    </row>
    <row r="1185" spans="1:8" ht="15.75" x14ac:dyDescent="0.25">
      <c r="A1185" s="30" t="s">
        <v>20</v>
      </c>
      <c r="B1185" s="55">
        <f t="shared" si="254"/>
        <v>1015990.74</v>
      </c>
      <c r="C1185" s="55">
        <f t="shared" si="254"/>
        <v>819920</v>
      </c>
      <c r="D1185" s="55">
        <f>D1164</f>
        <v>1055655</v>
      </c>
      <c r="E1185" s="56">
        <f t="shared" si="249"/>
        <v>235735</v>
      </c>
      <c r="H1185" s="36"/>
    </row>
    <row r="1186" spans="1:8" s="36" customFormat="1" ht="15.75" x14ac:dyDescent="0.25">
      <c r="A1186" s="30" t="s">
        <v>21</v>
      </c>
      <c r="B1186" s="55">
        <f t="shared" si="254"/>
        <v>13124.84</v>
      </c>
      <c r="C1186" s="55">
        <f t="shared" si="254"/>
        <v>0</v>
      </c>
      <c r="D1186" s="55">
        <f t="shared" si="254"/>
        <v>25000</v>
      </c>
      <c r="E1186" s="56">
        <f t="shared" si="249"/>
        <v>25000</v>
      </c>
      <c r="F1186"/>
      <c r="H1186"/>
    </row>
    <row r="1187" spans="1:8" ht="15.75" x14ac:dyDescent="0.25">
      <c r="A1187" s="22" t="s">
        <v>22</v>
      </c>
      <c r="B1187" s="57">
        <f t="shared" si="254"/>
        <v>1029543.7</v>
      </c>
      <c r="C1187" s="57">
        <f t="shared" si="254"/>
        <v>819920</v>
      </c>
      <c r="D1187" s="57">
        <f t="shared" si="254"/>
        <v>1081855</v>
      </c>
      <c r="E1187" s="58">
        <f t="shared" si="249"/>
        <v>261935</v>
      </c>
    </row>
    <row r="1188" spans="1:8" x14ac:dyDescent="0.2">
      <c r="A1188" s="30" t="s">
        <v>23</v>
      </c>
      <c r="B1188" s="55">
        <f t="shared" si="254"/>
        <v>0</v>
      </c>
      <c r="C1188" s="55">
        <f t="shared" si="254"/>
        <v>0</v>
      </c>
      <c r="D1188" s="55">
        <f t="shared" si="254"/>
        <v>0</v>
      </c>
      <c r="E1188" s="56">
        <f t="shared" si="249"/>
        <v>0</v>
      </c>
    </row>
    <row r="1189" spans="1:8" ht="15.75" x14ac:dyDescent="0.25">
      <c r="A1189" s="30" t="s">
        <v>24</v>
      </c>
      <c r="B1189" s="55">
        <f t="shared" si="254"/>
        <v>0</v>
      </c>
      <c r="C1189" s="55">
        <f t="shared" si="254"/>
        <v>0</v>
      </c>
      <c r="D1189" s="55">
        <f t="shared" si="254"/>
        <v>0</v>
      </c>
      <c r="E1189" s="56">
        <f t="shared" si="249"/>
        <v>0</v>
      </c>
      <c r="H1189" s="36"/>
    </row>
    <row r="1190" spans="1:8" s="36" customFormat="1" ht="15.75" x14ac:dyDescent="0.25">
      <c r="A1190" s="30" t="s">
        <v>25</v>
      </c>
      <c r="B1190" s="55">
        <f t="shared" si="254"/>
        <v>0</v>
      </c>
      <c r="C1190" s="55">
        <f t="shared" si="254"/>
        <v>0</v>
      </c>
      <c r="D1190" s="55">
        <f t="shared" si="254"/>
        <v>0</v>
      </c>
      <c r="E1190" s="56">
        <f t="shared" si="249"/>
        <v>0</v>
      </c>
    </row>
    <row r="1191" spans="1:8" s="36" customFormat="1" ht="15.75" x14ac:dyDescent="0.25">
      <c r="A1191" s="30" t="s">
        <v>26</v>
      </c>
      <c r="B1191" s="55">
        <f t="shared" si="254"/>
        <v>0</v>
      </c>
      <c r="C1191" s="55">
        <f t="shared" si="254"/>
        <v>0</v>
      </c>
      <c r="D1191" s="55">
        <f t="shared" si="254"/>
        <v>0</v>
      </c>
      <c r="E1191" s="56">
        <f t="shared" si="249"/>
        <v>0</v>
      </c>
    </row>
    <row r="1192" spans="1:8" s="36" customFormat="1" ht="15.75" x14ac:dyDescent="0.25">
      <c r="A1192" s="22" t="s">
        <v>27</v>
      </c>
      <c r="B1192" s="57">
        <f t="shared" si="254"/>
        <v>0</v>
      </c>
      <c r="C1192" s="57">
        <f t="shared" si="254"/>
        <v>0</v>
      </c>
      <c r="D1192" s="57">
        <f t="shared" si="254"/>
        <v>0</v>
      </c>
      <c r="E1192" s="58">
        <f t="shared" si="249"/>
        <v>0</v>
      </c>
      <c r="H1192"/>
    </row>
    <row r="1193" spans="1:8" x14ac:dyDescent="0.2">
      <c r="A1193" s="30" t="s">
        <v>28</v>
      </c>
      <c r="B1193" s="55">
        <f t="shared" si="254"/>
        <v>3351.6</v>
      </c>
      <c r="C1193" s="55">
        <f t="shared" si="254"/>
        <v>0</v>
      </c>
      <c r="D1193" s="55">
        <f t="shared" si="254"/>
        <v>0</v>
      </c>
      <c r="E1193" s="56">
        <f t="shared" si="249"/>
        <v>0</v>
      </c>
    </row>
    <row r="1194" spans="1:8" x14ac:dyDescent="0.2">
      <c r="A1194" s="30" t="s">
        <v>29</v>
      </c>
      <c r="B1194" s="55">
        <f t="shared" si="254"/>
        <v>0</v>
      </c>
      <c r="C1194" s="55">
        <f t="shared" si="254"/>
        <v>0</v>
      </c>
      <c r="D1194" s="55">
        <f t="shared" si="254"/>
        <v>0</v>
      </c>
      <c r="E1194" s="56">
        <f t="shared" si="249"/>
        <v>0</v>
      </c>
    </row>
    <row r="1195" spans="1:8" x14ac:dyDescent="0.2">
      <c r="A1195" s="30" t="s">
        <v>30</v>
      </c>
      <c r="B1195" s="55">
        <f t="shared" si="254"/>
        <v>0</v>
      </c>
      <c r="C1195" s="55">
        <f t="shared" si="254"/>
        <v>0</v>
      </c>
      <c r="D1195" s="55">
        <f t="shared" si="254"/>
        <v>0</v>
      </c>
      <c r="E1195" s="56">
        <f t="shared" si="249"/>
        <v>0</v>
      </c>
    </row>
    <row r="1196" spans="1:8" ht="15.75" x14ac:dyDescent="0.25">
      <c r="A1196" s="22" t="s">
        <v>31</v>
      </c>
      <c r="B1196" s="57">
        <f t="shared" si="254"/>
        <v>3351.6</v>
      </c>
      <c r="C1196" s="57">
        <f t="shared" si="254"/>
        <v>0</v>
      </c>
      <c r="D1196" s="57">
        <f t="shared" si="254"/>
        <v>0</v>
      </c>
      <c r="E1196" s="58">
        <f t="shared" si="249"/>
        <v>0</v>
      </c>
    </row>
    <row r="1197" spans="1:8" ht="15.75" x14ac:dyDescent="0.25">
      <c r="A1197" s="22" t="s">
        <v>52</v>
      </c>
      <c r="B1197" s="57">
        <f t="shared" si="254"/>
        <v>1478238.82</v>
      </c>
      <c r="C1197" s="57">
        <f t="shared" si="254"/>
        <v>1653778.45</v>
      </c>
      <c r="D1197" s="57">
        <f t="shared" si="254"/>
        <v>1803612</v>
      </c>
      <c r="E1197" s="58">
        <f t="shared" si="249"/>
        <v>149833.55000000005</v>
      </c>
    </row>
    <row r="1198" spans="1:8" ht="15.75" x14ac:dyDescent="0.25">
      <c r="A1198" s="2"/>
      <c r="B1198" s="9"/>
      <c r="C1198" s="9"/>
      <c r="D1198" s="9"/>
      <c r="E1198" s="10">
        <f t="shared" si="249"/>
        <v>0</v>
      </c>
    </row>
    <row r="1199" spans="1:8" ht="15.75" x14ac:dyDescent="0.25">
      <c r="A1199" s="22"/>
      <c r="B1199" s="28"/>
      <c r="C1199" s="28"/>
      <c r="D1199" s="28"/>
      <c r="E1199" s="29">
        <f t="shared" si="249"/>
        <v>0</v>
      </c>
    </row>
    <row r="1200" spans="1:8" ht="15.75" x14ac:dyDescent="0.25">
      <c r="A1200" s="53" t="s">
        <v>92</v>
      </c>
      <c r="B1200" s="28"/>
      <c r="C1200" s="28"/>
      <c r="D1200" s="28"/>
      <c r="E1200" s="29">
        <f t="shared" si="249"/>
        <v>0</v>
      </c>
    </row>
    <row r="1201" spans="1:5" x14ac:dyDescent="0.2">
      <c r="A1201" s="54"/>
      <c r="B1201" s="28"/>
      <c r="C1201" s="28"/>
      <c r="D1201" s="28"/>
      <c r="E1201" s="29">
        <f t="shared" si="249"/>
        <v>0</v>
      </c>
    </row>
    <row r="1202" spans="1:5" x14ac:dyDescent="0.2">
      <c r="A1202" s="30" t="s">
        <v>15</v>
      </c>
      <c r="B1202" s="32">
        <f>B431+B620+B811+B1093+B1180</f>
        <v>4854230.1100000003</v>
      </c>
      <c r="C1202" s="32">
        <f t="shared" ref="C1202" si="255">C431+C620+C811+C1093+C1180</f>
        <v>5144259.3600000003</v>
      </c>
      <c r="D1202" s="32">
        <f>D431+D620+D811+D1093+D1180</f>
        <v>4987871</v>
      </c>
      <c r="E1202" s="33">
        <f t="shared" si="249"/>
        <v>-156388.36000000034</v>
      </c>
    </row>
    <row r="1203" spans="1:5" x14ac:dyDescent="0.2">
      <c r="A1203" s="30" t="s">
        <v>16</v>
      </c>
      <c r="B1203" s="32">
        <f t="shared" ref="B1203:D1219" si="256">B432+B621+B812+B1094+B1181</f>
        <v>0</v>
      </c>
      <c r="C1203" s="32">
        <f t="shared" si="256"/>
        <v>0</v>
      </c>
      <c r="D1203" s="32">
        <f t="shared" si="256"/>
        <v>0</v>
      </c>
      <c r="E1203" s="33">
        <f t="shared" si="249"/>
        <v>0</v>
      </c>
    </row>
    <row r="1204" spans="1:5" x14ac:dyDescent="0.2">
      <c r="A1204" s="30" t="s">
        <v>17</v>
      </c>
      <c r="B1204" s="32">
        <f t="shared" si="256"/>
        <v>2046534.6800000004</v>
      </c>
      <c r="C1204" s="32">
        <f t="shared" si="256"/>
        <v>2337490.031</v>
      </c>
      <c r="D1204" s="32">
        <f>D433+D622+D813+D1095+D1182</f>
        <v>2258551.0499999998</v>
      </c>
      <c r="E1204" s="33">
        <f t="shared" si="249"/>
        <v>-78938.981000000145</v>
      </c>
    </row>
    <row r="1205" spans="1:5" ht="15.75" x14ac:dyDescent="0.25">
      <c r="A1205" s="22" t="s">
        <v>18</v>
      </c>
      <c r="B1205" s="34">
        <f t="shared" si="256"/>
        <v>6900764.790000001</v>
      </c>
      <c r="C1205" s="34">
        <f t="shared" si="256"/>
        <v>7481749.3910000008</v>
      </c>
      <c r="D1205" s="34">
        <f>SUM(D1202:D1204)</f>
        <v>7246422.0499999998</v>
      </c>
      <c r="E1205" s="35">
        <f t="shared" si="249"/>
        <v>-235327.34100000095</v>
      </c>
    </row>
    <row r="1206" spans="1:5" x14ac:dyDescent="0.2">
      <c r="A1206" s="30" t="s">
        <v>19</v>
      </c>
      <c r="B1206" s="32">
        <f t="shared" si="256"/>
        <v>17531.919999999998</v>
      </c>
      <c r="C1206" s="32">
        <f t="shared" si="256"/>
        <v>22858</v>
      </c>
      <c r="D1206" s="32">
        <f t="shared" si="256"/>
        <v>23972</v>
      </c>
      <c r="E1206" s="33">
        <f t="shared" si="249"/>
        <v>1114</v>
      </c>
    </row>
    <row r="1207" spans="1:5" x14ac:dyDescent="0.2">
      <c r="A1207" s="30" t="s">
        <v>20</v>
      </c>
      <c r="B1207" s="32">
        <f t="shared" si="256"/>
        <v>1141481.43</v>
      </c>
      <c r="C1207" s="32">
        <f t="shared" si="256"/>
        <v>967449</v>
      </c>
      <c r="D1207" s="32">
        <f>D436+D625+D816+D1098+D1185</f>
        <v>1193480</v>
      </c>
      <c r="E1207" s="33">
        <f t="shared" si="249"/>
        <v>226031</v>
      </c>
    </row>
    <row r="1208" spans="1:5" x14ac:dyDescent="0.2">
      <c r="A1208" s="30" t="s">
        <v>21</v>
      </c>
      <c r="B1208" s="32">
        <f t="shared" si="256"/>
        <v>36762.17</v>
      </c>
      <c r="C1208" s="32">
        <v>64444</v>
      </c>
      <c r="D1208" s="32">
        <f t="shared" si="256"/>
        <v>57233</v>
      </c>
      <c r="E1208" s="33">
        <f t="shared" si="249"/>
        <v>-7211</v>
      </c>
    </row>
    <row r="1209" spans="1:5" ht="15.75" x14ac:dyDescent="0.25">
      <c r="A1209" s="22" t="s">
        <v>22</v>
      </c>
      <c r="B1209" s="34">
        <f t="shared" si="256"/>
        <v>1195775.52</v>
      </c>
      <c r="C1209" s="34">
        <f t="shared" si="256"/>
        <v>1054661</v>
      </c>
      <c r="D1209" s="34">
        <f>SUM(D1206:D1208)</f>
        <v>1274685</v>
      </c>
      <c r="E1209" s="35">
        <f t="shared" si="249"/>
        <v>220024</v>
      </c>
    </row>
    <row r="1210" spans="1:5" x14ac:dyDescent="0.2">
      <c r="A1210" s="30" t="s">
        <v>23</v>
      </c>
      <c r="B1210" s="32">
        <f t="shared" si="256"/>
        <v>14475.06</v>
      </c>
      <c r="C1210" s="32">
        <f t="shared" si="256"/>
        <v>24066</v>
      </c>
      <c r="D1210" s="32">
        <f t="shared" si="256"/>
        <v>23794</v>
      </c>
      <c r="E1210" s="33">
        <f t="shared" si="249"/>
        <v>-272</v>
      </c>
    </row>
    <row r="1211" spans="1:5" x14ac:dyDescent="0.2">
      <c r="A1211" s="30" t="s">
        <v>24</v>
      </c>
      <c r="B1211" s="32">
        <f t="shared" si="256"/>
        <v>0</v>
      </c>
      <c r="C1211" s="32">
        <f t="shared" si="256"/>
        <v>0</v>
      </c>
      <c r="D1211" s="32">
        <f t="shared" si="256"/>
        <v>0</v>
      </c>
      <c r="E1211" s="33">
        <f t="shared" si="249"/>
        <v>0</v>
      </c>
    </row>
    <row r="1212" spans="1:5" x14ac:dyDescent="0.2">
      <c r="A1212" s="30" t="s">
        <v>25</v>
      </c>
      <c r="B1212" s="32">
        <f t="shared" si="256"/>
        <v>0</v>
      </c>
      <c r="C1212" s="32">
        <f t="shared" si="256"/>
        <v>0</v>
      </c>
      <c r="D1212" s="32">
        <f t="shared" si="256"/>
        <v>0</v>
      </c>
      <c r="E1212" s="33">
        <f t="shared" si="249"/>
        <v>0</v>
      </c>
    </row>
    <row r="1213" spans="1:5" x14ac:dyDescent="0.2">
      <c r="A1213" s="30" t="s">
        <v>26</v>
      </c>
      <c r="B1213" s="32">
        <f t="shared" si="256"/>
        <v>587725.97</v>
      </c>
      <c r="C1213" s="32">
        <f t="shared" si="256"/>
        <v>649463</v>
      </c>
      <c r="D1213" s="32">
        <f t="shared" si="256"/>
        <v>562039</v>
      </c>
      <c r="E1213" s="33">
        <f t="shared" si="249"/>
        <v>-87424</v>
      </c>
    </row>
    <row r="1214" spans="1:5" ht="15.75" x14ac:dyDescent="0.25">
      <c r="A1214" s="22" t="s">
        <v>27</v>
      </c>
      <c r="B1214" s="34">
        <f t="shared" si="256"/>
        <v>602201.03</v>
      </c>
      <c r="C1214" s="34">
        <f t="shared" si="256"/>
        <v>673529</v>
      </c>
      <c r="D1214" s="34">
        <f>SUM(D1210:D1213)</f>
        <v>585833</v>
      </c>
      <c r="E1214" s="35">
        <f t="shared" si="249"/>
        <v>-87696</v>
      </c>
    </row>
    <row r="1215" spans="1:5" x14ac:dyDescent="0.2">
      <c r="A1215" s="30" t="s">
        <v>28</v>
      </c>
      <c r="B1215" s="32">
        <f t="shared" si="256"/>
        <v>3351.6</v>
      </c>
      <c r="C1215" s="32">
        <f t="shared" si="256"/>
        <v>1308</v>
      </c>
      <c r="D1215" s="32">
        <f t="shared" si="256"/>
        <v>0</v>
      </c>
      <c r="E1215" s="33">
        <f t="shared" si="249"/>
        <v>-1308</v>
      </c>
    </row>
    <row r="1216" spans="1:5" x14ac:dyDescent="0.2">
      <c r="A1216" s="30" t="s">
        <v>29</v>
      </c>
      <c r="B1216" s="32">
        <f t="shared" si="256"/>
        <v>0</v>
      </c>
      <c r="C1216" s="32">
        <f t="shared" si="256"/>
        <v>0</v>
      </c>
      <c r="D1216" s="32">
        <f t="shared" si="256"/>
        <v>0</v>
      </c>
      <c r="E1216" s="33">
        <f t="shared" si="249"/>
        <v>0</v>
      </c>
    </row>
    <row r="1217" spans="1:5" x14ac:dyDescent="0.2">
      <c r="A1217" s="30" t="s">
        <v>30</v>
      </c>
      <c r="B1217" s="32">
        <f t="shared" si="256"/>
        <v>0</v>
      </c>
      <c r="C1217" s="32">
        <f t="shared" si="256"/>
        <v>0</v>
      </c>
      <c r="D1217" s="32">
        <f t="shared" si="256"/>
        <v>0</v>
      </c>
      <c r="E1217" s="33">
        <f t="shared" si="249"/>
        <v>0</v>
      </c>
    </row>
    <row r="1218" spans="1:5" ht="15.75" x14ac:dyDescent="0.25">
      <c r="A1218" s="22" t="s">
        <v>31</v>
      </c>
      <c r="B1218" s="32">
        <f>SUM(B1215:B1217)</f>
        <v>3351.6</v>
      </c>
      <c r="C1218" s="32">
        <f t="shared" ref="C1218:D1218" si="257">SUM(C1215:C1217)</f>
        <v>1308</v>
      </c>
      <c r="D1218" s="32">
        <f t="shared" si="257"/>
        <v>0</v>
      </c>
      <c r="E1218" s="33">
        <f t="shared" si="249"/>
        <v>-1308</v>
      </c>
    </row>
    <row r="1219" spans="1:5" ht="16.5" thickBot="1" x14ac:dyDescent="0.3">
      <c r="A1219" s="68" t="s">
        <v>92</v>
      </c>
      <c r="B1219" s="69">
        <f t="shared" si="256"/>
        <v>8702092.9399999995</v>
      </c>
      <c r="C1219" s="69">
        <v>9211337</v>
      </c>
      <c r="D1219" s="69">
        <f>D1214+D1209+D1205</f>
        <v>9106940.0500000007</v>
      </c>
      <c r="E1219" s="70">
        <f t="shared" si="249"/>
        <v>-104396.94999999925</v>
      </c>
    </row>
    <row r="1220" spans="1:5" ht="15.75" thickTop="1" x14ac:dyDescent="0.2"/>
  </sheetData>
  <phoneticPr fontId="4" type="noConversion"/>
  <printOptions horizontalCentered="1"/>
  <pageMargins left="0.7" right="0.7" top="0.75" bottom="0.75" header="0.3" footer="0.3"/>
  <pageSetup scale="10" orientation="portrait" r:id="rId1"/>
  <headerFooter alignWithMargins="0"/>
  <rowBreaks count="1" manualBreakCount="1">
    <brk id="8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Jennifer Pye</dc:creator>
  <cp:keywords/>
  <dc:description/>
  <cp:lastModifiedBy>Melanie Sotak</cp:lastModifiedBy>
  <cp:revision/>
  <dcterms:created xsi:type="dcterms:W3CDTF">2018-09-04T18:00:36Z</dcterms:created>
  <dcterms:modified xsi:type="dcterms:W3CDTF">2025-09-22T20:34:41Z</dcterms:modified>
  <cp:category/>
  <cp:contentStatus/>
</cp:coreProperties>
</file>